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filterPrivacy="1" defaultThemeVersion="124226"/>
  <bookViews>
    <workbookView xWindow="0" yWindow="0" windowWidth="23040" windowHeight="9975" firstSheet="2" activeTab="2"/>
  </bookViews>
  <sheets>
    <sheet name="Option Explaination for Brynne" sheetId="35" state="hidden" r:id="rId1"/>
    <sheet name="Option Explaination" sheetId="25" state="hidden" r:id="rId2"/>
    <sheet name="Summary " sheetId="43" r:id="rId3"/>
    <sheet name="National" sheetId="37" r:id="rId4"/>
    <sheet name="Grouping 3" sheetId="30" state="hidden" r:id="rId5"/>
    <sheet name="Grouping 2" sheetId="28" state="hidden" r:id="rId6"/>
    <sheet name="Grouping 1" sheetId="21" state="hidden" r:id="rId7"/>
    <sheet name="Step 1" sheetId="6" r:id="rId8"/>
    <sheet name="Step 2" sheetId="8" r:id="rId9"/>
    <sheet name="Step 3" sheetId="7" r:id="rId10"/>
    <sheet name="Step 4" sheetId="9" r:id="rId11"/>
  </sheets>
  <definedNames>
    <definedName name="_xlnm._FilterDatabase" localSheetId="6" hidden="1">'Grouping 1'!$A$7:$Q$24</definedName>
    <definedName name="_xlnm._FilterDatabase" localSheetId="5" hidden="1">'Grouping 2'!$A$43:$U$60</definedName>
    <definedName name="_xlnm._FilterDatabase" localSheetId="4"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7" hidden="1">'Step 1'!$A$2:$AC$37</definedName>
    <definedName name="_xlnm._FilterDatabase" localSheetId="8" hidden="1">'Step 2'!$A$2:$AB$37</definedName>
    <definedName name="_xlnm._FilterDatabase" localSheetId="9" hidden="1">'Step 3'!$A$2:$AC$37</definedName>
    <definedName name="_xlnm._FilterDatabase" localSheetId="10" hidden="1">'Step 4'!$A$2:$AA$37</definedName>
    <definedName name="_xlnm._FilterDatabase" localSheetId="2" hidden="1">'Summary '!$A$20:$M$84</definedName>
    <definedName name="_xlnm.Database" localSheetId="3">#REF!</definedName>
    <definedName name="_xlnm.Database" localSheetId="2">#REF!</definedName>
    <definedName name="_xlnm.Database">#REF!</definedName>
  </definedNames>
  <calcPr calcId="171027"/>
</workbook>
</file>

<file path=xl/calcChain.xml><?xml version="1.0" encoding="utf-8"?>
<calcChain xmlns="http://schemas.openxmlformats.org/spreadsheetml/2006/main">
  <c r="J16" i="37" l="1"/>
  <c r="I16" i="37"/>
  <c r="L16" i="37" l="1"/>
  <c r="K16" i="37" l="1"/>
  <c r="B3" i="9" l="1"/>
  <c r="C3" i="9"/>
  <c r="D3" i="9"/>
  <c r="E3" i="9"/>
  <c r="D33" i="43" s="1"/>
  <c r="F3" i="9"/>
  <c r="B4" i="9"/>
  <c r="C4" i="9"/>
  <c r="D4" i="9"/>
  <c r="E4" i="9"/>
  <c r="D39" i="43" s="1"/>
  <c r="F4" i="9"/>
  <c r="B5" i="9"/>
  <c r="C5" i="9"/>
  <c r="D5" i="9"/>
  <c r="E5" i="9"/>
  <c r="D40" i="43" s="1"/>
  <c r="F5" i="9"/>
  <c r="B6" i="9"/>
  <c r="C6" i="9"/>
  <c r="D6" i="9"/>
  <c r="E6" i="9"/>
  <c r="D62" i="43" s="1"/>
  <c r="F6" i="9"/>
  <c r="B7" i="9"/>
  <c r="C7" i="9"/>
  <c r="D7" i="9"/>
  <c r="E7" i="9"/>
  <c r="D41" i="43" s="1"/>
  <c r="F7" i="9"/>
  <c r="B8" i="9"/>
  <c r="C8" i="9"/>
  <c r="D8" i="9"/>
  <c r="E8" i="9"/>
  <c r="D25" i="43" s="1"/>
  <c r="F8" i="9"/>
  <c r="B9" i="9"/>
  <c r="C9" i="9"/>
  <c r="D9" i="9"/>
  <c r="E9" i="9"/>
  <c r="D42" i="43" s="1"/>
  <c r="F9" i="9"/>
  <c r="B10" i="9"/>
  <c r="C10" i="9"/>
  <c r="D10" i="9"/>
  <c r="E10" i="9"/>
  <c r="D43" i="43" s="1"/>
  <c r="F10" i="9"/>
  <c r="B11" i="9"/>
  <c r="C11" i="9"/>
  <c r="D11" i="9"/>
  <c r="E11" i="9"/>
  <c r="D44" i="43" s="1"/>
  <c r="F11" i="9"/>
  <c r="B12" i="9"/>
  <c r="C12" i="9"/>
  <c r="D12" i="9"/>
  <c r="E12" i="9"/>
  <c r="D69" i="43" s="1"/>
  <c r="F12" i="9"/>
  <c r="B13" i="9"/>
  <c r="C13" i="9"/>
  <c r="D13" i="9"/>
  <c r="E13" i="9"/>
  <c r="D45" i="43" s="1"/>
  <c r="F13" i="9"/>
  <c r="B14" i="9"/>
  <c r="C14" i="9"/>
  <c r="D14" i="9"/>
  <c r="E14" i="9"/>
  <c r="F14" i="9"/>
  <c r="B15" i="9"/>
  <c r="C15" i="9"/>
  <c r="D15" i="9"/>
  <c r="E15" i="9"/>
  <c r="D70" i="43" s="1"/>
  <c r="F15" i="9"/>
  <c r="B16" i="9"/>
  <c r="C16" i="9"/>
  <c r="D16" i="9"/>
  <c r="E16" i="9"/>
  <c r="D46" i="43" s="1"/>
  <c r="F16" i="9"/>
  <c r="B17" i="9"/>
  <c r="C17" i="9"/>
  <c r="D17" i="9"/>
  <c r="E17" i="9"/>
  <c r="D27" i="43" s="1"/>
  <c r="F17" i="9"/>
  <c r="B18" i="9"/>
  <c r="C18" i="9"/>
  <c r="D18" i="9"/>
  <c r="E18" i="9"/>
  <c r="D47" i="43" s="1"/>
  <c r="F18" i="9"/>
  <c r="B19" i="9"/>
  <c r="C19" i="9"/>
  <c r="D19" i="9"/>
  <c r="E19" i="9"/>
  <c r="D29" i="43" s="1"/>
  <c r="F19" i="9"/>
  <c r="B20" i="9"/>
  <c r="C20" i="9"/>
  <c r="D20" i="9"/>
  <c r="E20" i="9"/>
  <c r="D48" i="43" s="1"/>
  <c r="F20" i="9"/>
  <c r="B21" i="9"/>
  <c r="C21" i="9"/>
  <c r="D21" i="9"/>
  <c r="E21" i="9"/>
  <c r="D34" i="43" s="1"/>
  <c r="F21" i="9"/>
  <c r="B22" i="9"/>
  <c r="C22" i="9"/>
  <c r="D22" i="9"/>
  <c r="E22" i="9"/>
  <c r="D49" i="43" s="1"/>
  <c r="F22" i="9"/>
  <c r="B23" i="9"/>
  <c r="C23" i="9"/>
  <c r="D23" i="9"/>
  <c r="E23" i="9"/>
  <c r="D63" i="43" s="1"/>
  <c r="F23" i="9"/>
  <c r="B24" i="9"/>
  <c r="C24" i="9"/>
  <c r="D24" i="9"/>
  <c r="E24" i="9"/>
  <c r="D50" i="43" s="1"/>
  <c r="F24" i="9"/>
  <c r="B25" i="9"/>
  <c r="C25" i="9"/>
  <c r="D25" i="9"/>
  <c r="E25" i="9"/>
  <c r="D80" i="43" s="1"/>
  <c r="F25" i="9"/>
  <c r="B26" i="9"/>
  <c r="C26" i="9"/>
  <c r="D26" i="9"/>
  <c r="E26" i="9"/>
  <c r="D51" i="43" s="1"/>
  <c r="F26" i="9"/>
  <c r="B27" i="9"/>
  <c r="C27" i="9"/>
  <c r="D27" i="9"/>
  <c r="E27" i="9"/>
  <c r="D52" i="43" s="1"/>
  <c r="F27" i="9"/>
  <c r="B28" i="9"/>
  <c r="C28" i="9"/>
  <c r="D28" i="9"/>
  <c r="E28" i="9"/>
  <c r="D64" i="43" s="1"/>
  <c r="F28" i="9"/>
  <c r="B29" i="9"/>
  <c r="C29" i="9"/>
  <c r="D29" i="9"/>
  <c r="E29" i="9"/>
  <c r="D53" i="43" s="1"/>
  <c r="F29" i="9"/>
  <c r="B30" i="9"/>
  <c r="C30" i="9"/>
  <c r="D30" i="9"/>
  <c r="E30" i="9"/>
  <c r="D81" i="43" s="1"/>
  <c r="F30" i="9"/>
  <c r="B31" i="9"/>
  <c r="C31" i="9"/>
  <c r="D31" i="9"/>
  <c r="E31" i="9"/>
  <c r="D71" i="43" s="1"/>
  <c r="F31" i="9"/>
  <c r="B32" i="9"/>
  <c r="C32" i="9"/>
  <c r="D32" i="9"/>
  <c r="E32" i="9"/>
  <c r="D54" i="43" s="1"/>
  <c r="F32" i="9"/>
  <c r="B33" i="9"/>
  <c r="C33" i="9"/>
  <c r="D33" i="9"/>
  <c r="E33" i="9"/>
  <c r="D82" i="43" s="1"/>
  <c r="F33" i="9"/>
  <c r="B34" i="9"/>
  <c r="C34" i="9"/>
  <c r="D34" i="9"/>
  <c r="E34" i="9"/>
  <c r="D55" i="43" s="1"/>
  <c r="F34" i="9"/>
  <c r="B35" i="9"/>
  <c r="C35" i="9"/>
  <c r="D35" i="9"/>
  <c r="E35" i="9"/>
  <c r="D56" i="43" s="1"/>
  <c r="F35" i="9"/>
  <c r="B36" i="9"/>
  <c r="C36" i="9"/>
  <c r="D36" i="9"/>
  <c r="E36" i="9"/>
  <c r="D83" i="43" s="1"/>
  <c r="F36" i="9"/>
  <c r="B37" i="9"/>
  <c r="C37" i="9"/>
  <c r="D37" i="9"/>
  <c r="E37" i="9"/>
  <c r="D57" i="43" s="1"/>
  <c r="F37" i="9"/>
  <c r="B3" i="8"/>
  <c r="C3" i="8"/>
  <c r="D3" i="8"/>
  <c r="E3" i="8"/>
  <c r="B33" i="43" s="1"/>
  <c r="F3" i="8"/>
  <c r="B4" i="8"/>
  <c r="C4" i="8"/>
  <c r="D4" i="8"/>
  <c r="E4" i="8"/>
  <c r="B39" i="43" s="1"/>
  <c r="F4" i="8"/>
  <c r="B5" i="8"/>
  <c r="C5" i="8"/>
  <c r="D5" i="8"/>
  <c r="E5" i="8"/>
  <c r="B40" i="43" s="1"/>
  <c r="F5" i="8"/>
  <c r="B6" i="8"/>
  <c r="C6" i="8"/>
  <c r="D6" i="8"/>
  <c r="E6" i="8"/>
  <c r="B62" i="43" s="1"/>
  <c r="F6" i="8"/>
  <c r="B7" i="8"/>
  <c r="C7" i="8"/>
  <c r="D7" i="8"/>
  <c r="E7" i="8"/>
  <c r="B41" i="43" s="1"/>
  <c r="F7" i="8"/>
  <c r="B8" i="8"/>
  <c r="C8" i="8"/>
  <c r="D8" i="8"/>
  <c r="E8" i="8"/>
  <c r="B25" i="43" s="1"/>
  <c r="F8" i="8"/>
  <c r="B9" i="8"/>
  <c r="C9" i="8"/>
  <c r="D9" i="8"/>
  <c r="E9" i="8"/>
  <c r="B42" i="43" s="1"/>
  <c r="F9" i="8"/>
  <c r="B10" i="8"/>
  <c r="C10" i="8"/>
  <c r="D10" i="8"/>
  <c r="E10" i="8"/>
  <c r="B43" i="43" s="1"/>
  <c r="F10" i="8"/>
  <c r="B11" i="8"/>
  <c r="C11" i="8"/>
  <c r="D11" i="8"/>
  <c r="E11" i="8"/>
  <c r="B44" i="43" s="1"/>
  <c r="F11" i="8"/>
  <c r="B12" i="8"/>
  <c r="C12" i="8"/>
  <c r="D12" i="8"/>
  <c r="E12" i="8"/>
  <c r="B69" i="43" s="1"/>
  <c r="F12" i="8"/>
  <c r="B13" i="8"/>
  <c r="C13" i="8"/>
  <c r="D13" i="8"/>
  <c r="E13" i="8"/>
  <c r="B45" i="43" s="1"/>
  <c r="F13" i="8"/>
  <c r="B14" i="8"/>
  <c r="C14" i="8"/>
  <c r="D14" i="8"/>
  <c r="E14" i="8"/>
  <c r="F14" i="8"/>
  <c r="B15" i="8"/>
  <c r="C15" i="8"/>
  <c r="D15" i="8"/>
  <c r="E15" i="8"/>
  <c r="B70" i="43" s="1"/>
  <c r="F15" i="8"/>
  <c r="B16" i="8"/>
  <c r="C16" i="8"/>
  <c r="D16" i="8"/>
  <c r="E16" i="8"/>
  <c r="B46" i="43" s="1"/>
  <c r="F16" i="8"/>
  <c r="B17" i="8"/>
  <c r="C17" i="8"/>
  <c r="D17" i="8"/>
  <c r="E17" i="8"/>
  <c r="B27" i="43" s="1"/>
  <c r="F17" i="8"/>
  <c r="B18" i="8"/>
  <c r="C18" i="8"/>
  <c r="D18" i="8"/>
  <c r="E18" i="8"/>
  <c r="B47" i="43" s="1"/>
  <c r="F18" i="8"/>
  <c r="B19" i="8"/>
  <c r="C19" i="8"/>
  <c r="D19" i="8"/>
  <c r="E19" i="8"/>
  <c r="B29" i="43" s="1"/>
  <c r="F19" i="8"/>
  <c r="B20" i="8"/>
  <c r="C20" i="8"/>
  <c r="D20" i="8"/>
  <c r="E20" i="8"/>
  <c r="B48" i="43" s="1"/>
  <c r="F20" i="8"/>
  <c r="B21" i="8"/>
  <c r="C21" i="8"/>
  <c r="D21" i="8"/>
  <c r="E21" i="8"/>
  <c r="B34" i="43" s="1"/>
  <c r="F21" i="8"/>
  <c r="B22" i="8"/>
  <c r="C22" i="8"/>
  <c r="D22" i="8"/>
  <c r="E22" i="8"/>
  <c r="B49" i="43" s="1"/>
  <c r="F22" i="8"/>
  <c r="B23" i="8"/>
  <c r="C23" i="8"/>
  <c r="D23" i="8"/>
  <c r="E23" i="8"/>
  <c r="B63" i="43" s="1"/>
  <c r="F23" i="8"/>
  <c r="B24" i="8"/>
  <c r="C24" i="8"/>
  <c r="D24" i="8"/>
  <c r="E24" i="8"/>
  <c r="B50" i="43" s="1"/>
  <c r="F24" i="8"/>
  <c r="B25" i="8"/>
  <c r="C25" i="8"/>
  <c r="D25" i="8"/>
  <c r="E25" i="8"/>
  <c r="B80" i="43" s="1"/>
  <c r="F25" i="8"/>
  <c r="B26" i="8"/>
  <c r="C26" i="8"/>
  <c r="D26" i="8"/>
  <c r="E26" i="8"/>
  <c r="B51" i="43" s="1"/>
  <c r="F26" i="8"/>
  <c r="B27" i="8"/>
  <c r="C27" i="8"/>
  <c r="D27" i="8"/>
  <c r="E27" i="8"/>
  <c r="B52" i="43" s="1"/>
  <c r="F27" i="8"/>
  <c r="B28" i="8"/>
  <c r="C28" i="8"/>
  <c r="D28" i="8"/>
  <c r="E28" i="8"/>
  <c r="B64" i="43" s="1"/>
  <c r="F28" i="8"/>
  <c r="B29" i="8"/>
  <c r="C29" i="8"/>
  <c r="D29" i="8"/>
  <c r="E29" i="8"/>
  <c r="B53" i="43" s="1"/>
  <c r="F29" i="8"/>
  <c r="B30" i="8"/>
  <c r="C30" i="8"/>
  <c r="D30" i="8"/>
  <c r="E30" i="8"/>
  <c r="B81" i="43" s="1"/>
  <c r="F30" i="8"/>
  <c r="B31" i="8"/>
  <c r="C31" i="8"/>
  <c r="D31" i="8"/>
  <c r="E31" i="8"/>
  <c r="B71" i="43" s="1"/>
  <c r="F31" i="8"/>
  <c r="B32" i="8"/>
  <c r="C32" i="8"/>
  <c r="D32" i="8"/>
  <c r="E32" i="8"/>
  <c r="B54" i="43" s="1"/>
  <c r="F32" i="8"/>
  <c r="B33" i="8"/>
  <c r="C33" i="8"/>
  <c r="D33" i="8"/>
  <c r="E33" i="8"/>
  <c r="B82" i="43" s="1"/>
  <c r="F33" i="8"/>
  <c r="B34" i="8"/>
  <c r="C34" i="8"/>
  <c r="D34" i="8"/>
  <c r="E34" i="8"/>
  <c r="B55" i="43" s="1"/>
  <c r="F34" i="8"/>
  <c r="B35" i="8"/>
  <c r="C35" i="8"/>
  <c r="D35" i="8"/>
  <c r="E35" i="8"/>
  <c r="B56" i="43" s="1"/>
  <c r="F35" i="8"/>
  <c r="B36" i="8"/>
  <c r="C36" i="8"/>
  <c r="D36" i="8"/>
  <c r="E36" i="8"/>
  <c r="B83" i="43" s="1"/>
  <c r="F36" i="8"/>
  <c r="B37" i="8"/>
  <c r="C37" i="8"/>
  <c r="D37" i="8"/>
  <c r="E37" i="8"/>
  <c r="B57" i="43" s="1"/>
  <c r="F37" i="8"/>
  <c r="B35" i="43" l="1"/>
  <c r="D65" i="43"/>
  <c r="B72" i="43"/>
  <c r="D58" i="43"/>
  <c r="D72" i="43"/>
  <c r="D35" i="43"/>
  <c r="B58" i="43"/>
  <c r="B65" i="43"/>
  <c r="D84" i="43"/>
  <c r="B84" i="43"/>
  <c r="D21" i="43"/>
  <c r="B21" i="43"/>
  <c r="J13" i="37" l="1"/>
  <c r="J18" i="37"/>
  <c r="L18" i="37" s="1"/>
  <c r="I18" i="37"/>
  <c r="I13" i="37"/>
  <c r="I17" i="37"/>
  <c r="J17" i="37"/>
  <c r="L17" i="37" s="1"/>
  <c r="K18" i="37" l="1"/>
  <c r="K17" i="37"/>
  <c r="L11" i="43"/>
  <c r="J11" i="43"/>
  <c r="H11" i="43"/>
  <c r="F11" i="43"/>
  <c r="D11" i="43"/>
  <c r="B11" i="43"/>
  <c r="F63" i="43" l="1"/>
  <c r="H63" i="43" s="1"/>
  <c r="J63" i="43" s="1"/>
  <c r="L63" i="43" s="1"/>
  <c r="F56" i="43"/>
  <c r="H56" i="43" s="1"/>
  <c r="J56" i="43" s="1"/>
  <c r="L56" i="43" s="1"/>
  <c r="F55" i="43"/>
  <c r="H55" i="43" s="1"/>
  <c r="J55" i="43" s="1"/>
  <c r="L55" i="43" s="1"/>
  <c r="F53" i="43"/>
  <c r="H53" i="43" s="1"/>
  <c r="J53" i="43" s="1"/>
  <c r="L53" i="43" s="1"/>
  <c r="F52" i="43"/>
  <c r="H52" i="43" s="1"/>
  <c r="J52" i="43" s="1"/>
  <c r="L52" i="43" s="1"/>
  <c r="F49" i="43"/>
  <c r="H49" i="43" s="1"/>
  <c r="J49" i="43" s="1"/>
  <c r="L49" i="43" s="1"/>
  <c r="F48" i="43"/>
  <c r="H48" i="43" s="1"/>
  <c r="J48" i="43" s="1"/>
  <c r="L48" i="43" s="1"/>
  <c r="F46" i="43"/>
  <c r="H46" i="43" s="1"/>
  <c r="J46" i="43" s="1"/>
  <c r="L46" i="43" s="1"/>
  <c r="F69" i="43"/>
  <c r="H69" i="43" s="1"/>
  <c r="J69" i="43" s="1"/>
  <c r="L69" i="43" s="1"/>
  <c r="F44" i="43"/>
  <c r="H44" i="43" s="1"/>
  <c r="J44" i="43" s="1"/>
  <c r="L44" i="43" s="1"/>
  <c r="F43" i="43"/>
  <c r="H43" i="43" s="1"/>
  <c r="J43" i="43" s="1"/>
  <c r="L43" i="43" s="1"/>
  <c r="F40" i="43"/>
  <c r="H40" i="43" s="1"/>
  <c r="J40" i="43" s="1"/>
  <c r="L40" i="43" s="1"/>
  <c r="F54" i="43"/>
  <c r="H54" i="43" s="1"/>
  <c r="J54" i="43" s="1"/>
  <c r="L54" i="43" s="1"/>
  <c r="F21" i="43"/>
  <c r="H21" i="43" s="1"/>
  <c r="J21" i="43" s="1"/>
  <c r="L21" i="43" s="1"/>
  <c r="F50" i="43"/>
  <c r="H50" i="43" s="1"/>
  <c r="J50" i="43" s="1"/>
  <c r="L50" i="43" s="1"/>
  <c r="F33" i="43"/>
  <c r="H33" i="43" s="1"/>
  <c r="J33" i="43" s="1"/>
  <c r="L33" i="43" s="1"/>
  <c r="F81" i="43"/>
  <c r="H81" i="43" s="1"/>
  <c r="J81" i="43" s="1"/>
  <c r="L81" i="43" s="1"/>
  <c r="F41" i="43"/>
  <c r="H41" i="43" s="1"/>
  <c r="J41" i="43" s="1"/>
  <c r="L41" i="43" s="1"/>
  <c r="F27" i="43"/>
  <c r="H27" i="43" s="1"/>
  <c r="J27" i="43" s="1"/>
  <c r="L27" i="43" s="1"/>
  <c r="F29" i="43"/>
  <c r="H29" i="43" s="1"/>
  <c r="J29" i="43" s="1"/>
  <c r="L29" i="43" s="1"/>
  <c r="F82" i="43"/>
  <c r="H82" i="43" s="1"/>
  <c r="J82" i="43" s="1"/>
  <c r="L82" i="43" s="1"/>
  <c r="F25" i="43"/>
  <c r="H25" i="43" s="1"/>
  <c r="J25" i="43" s="1"/>
  <c r="L25" i="43" s="1"/>
  <c r="F80" i="43"/>
  <c r="H80" i="43" s="1"/>
  <c r="J80" i="43" s="1"/>
  <c r="L80" i="43" s="1"/>
  <c r="F83" i="43"/>
  <c r="H83" i="43" s="1"/>
  <c r="J83" i="43" s="1"/>
  <c r="L83" i="43" s="1"/>
  <c r="F84" i="43" l="1"/>
  <c r="H84" i="43" s="1"/>
  <c r="J84" i="43" s="1"/>
  <c r="L84" i="43" s="1"/>
  <c r="F71" i="43"/>
  <c r="H71" i="43" s="1"/>
  <c r="J71" i="43" s="1"/>
  <c r="L71" i="43" s="1"/>
  <c r="F51" i="43"/>
  <c r="H51" i="43" s="1"/>
  <c r="J51" i="43" s="1"/>
  <c r="L51" i="43" s="1"/>
  <c r="F47" i="43"/>
  <c r="H47" i="43" s="1"/>
  <c r="J47" i="43" s="1"/>
  <c r="L47" i="43" s="1"/>
  <c r="F39" i="43"/>
  <c r="H39" i="43" s="1"/>
  <c r="J39" i="43" s="1"/>
  <c r="L39" i="43" s="1"/>
  <c r="F64" i="43"/>
  <c r="H64" i="43" s="1"/>
  <c r="J64" i="43" s="1"/>
  <c r="L64" i="43" s="1"/>
  <c r="F45" i="43"/>
  <c r="H45" i="43" s="1"/>
  <c r="J45" i="43" s="1"/>
  <c r="L45" i="43" s="1"/>
  <c r="F62" i="43"/>
  <c r="H62" i="43" s="1"/>
  <c r="J62" i="43" s="1"/>
  <c r="L62" i="43" s="1"/>
  <c r="F70" i="43"/>
  <c r="H70" i="43" s="1"/>
  <c r="J70" i="43" s="1"/>
  <c r="L70" i="43" s="1"/>
  <c r="F57" i="43"/>
  <c r="H57" i="43" s="1"/>
  <c r="J57" i="43" s="1"/>
  <c r="L57" i="43" s="1"/>
  <c r="F34" i="43"/>
  <c r="H34" i="43" s="1"/>
  <c r="J34" i="43" s="1"/>
  <c r="L34" i="43" s="1"/>
  <c r="F42" i="43"/>
  <c r="H42" i="43" s="1"/>
  <c r="J42" i="43" s="1"/>
  <c r="L42" i="43" s="1"/>
  <c r="F58" i="43"/>
  <c r="H58" i="43" s="1"/>
  <c r="J58" i="43" s="1"/>
  <c r="L58" i="43" s="1"/>
  <c r="F35" i="43"/>
  <c r="H35" i="43" s="1"/>
  <c r="J35" i="43" s="1"/>
  <c r="L35" i="43" s="1"/>
  <c r="F72" i="43" l="1"/>
  <c r="H72" i="43" s="1"/>
  <c r="J72" i="43" s="1"/>
  <c r="L72" i="43" s="1"/>
  <c r="F65" i="43"/>
  <c r="H65" i="43" s="1"/>
  <c r="J65" i="43" s="1"/>
  <c r="L65" i="43" s="1"/>
  <c r="D16" i="43" l="1"/>
  <c r="B16" i="43"/>
  <c r="J15" i="37"/>
  <c r="I15" i="37"/>
  <c r="J14" i="37"/>
  <c r="I14" i="37"/>
  <c r="L13" i="37"/>
  <c r="L14" i="37" l="1"/>
  <c r="F16" i="43"/>
  <c r="H16" i="43" s="1"/>
  <c r="H17" i="43" s="1"/>
  <c r="J17" i="43" s="1"/>
  <c r="L17" i="43" s="1"/>
  <c r="L15" i="37"/>
  <c r="K15" i="37"/>
  <c r="K14" i="37"/>
  <c r="K13" i="37"/>
  <c r="J16" i="43" l="1"/>
  <c r="L16"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N35" i="30" s="1"/>
  <c r="D91" i="28"/>
  <c r="D47" i="28"/>
  <c r="D71" i="30"/>
  <c r="N71" i="30" s="1"/>
  <c r="D127" i="28"/>
  <c r="D21" i="30"/>
  <c r="D80" i="28"/>
  <c r="N80" i="28" s="1"/>
  <c r="C20" i="21"/>
  <c r="D54" i="30"/>
  <c r="D110" i="28"/>
  <c r="N110" i="28" s="1"/>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E24" i="21"/>
  <c r="F41" i="30"/>
  <c r="F97" i="28"/>
  <c r="F20" i="30"/>
  <c r="F79" i="28"/>
  <c r="E19" i="21"/>
  <c r="F70" i="30"/>
  <c r="F105" i="30"/>
  <c r="F161" i="28"/>
  <c r="F126" i="28"/>
  <c r="E47" i="21"/>
  <c r="F190" i="28"/>
  <c r="F15" i="30"/>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P12" i="30" s="1"/>
  <c r="F46" i="28"/>
  <c r="E11" i="21"/>
  <c r="O11" i="21" s="1"/>
  <c r="F121" i="30"/>
  <c r="P121" i="30" s="1"/>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P189" i="28" s="1"/>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O43" i="30" s="1"/>
  <c r="E13" i="28"/>
  <c r="E99" i="28"/>
  <c r="E82" i="28"/>
  <c r="D22" i="21"/>
  <c r="E108" i="30"/>
  <c r="E164" i="28"/>
  <c r="D46" i="21"/>
  <c r="E5" i="30"/>
  <c r="E5" i="28"/>
  <c r="D5" i="21"/>
  <c r="E9" i="30"/>
  <c r="E44" i="28"/>
  <c r="D10" i="21"/>
  <c r="N10" i="21" s="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N20" i="21" l="1"/>
  <c r="P15" i="30"/>
  <c r="P96" i="28"/>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authors>
    <author>Author</author>
  </authors>
  <commentList>
    <comment ref="C13" authorId="0" shapeId="0">
      <text>
        <r>
          <rPr>
            <sz val="11"/>
            <color indexed="8"/>
            <rFont val="Calibri"/>
            <family val="2"/>
            <scheme val="minor"/>
          </rPr>
          <t xml:space="preserve">*  Data affected by changes in population controls.
</t>
        </r>
      </text>
    </comment>
    <comment ref="C25" authorId="0" shapeId="0">
      <text>
        <r>
          <rPr>
            <sz val="11"/>
            <color indexed="8"/>
            <rFont val="Calibri"/>
            <family val="2"/>
            <scheme val="minor"/>
          </rPr>
          <t xml:space="preserve">*  Data affected by changes in population controls.
</t>
        </r>
      </text>
    </comment>
    <comment ref="C37" authorId="0" shapeId="0">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<sst xmlns="http://schemas.openxmlformats.org/spreadsheetml/2006/main" count="1405" uniqueCount="346">
  <si>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</si>
  <si>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</si>
  <si>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</si>
  <si>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</si>
  <si>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</si>
  <si>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</si>
  <si>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</si>
  <si>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</si>
  <si>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</si>
  <si>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</si>
  <si>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</si>
  <si>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</si>
  <si>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</si>
  <si>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http://download.bls.gov/pub/time.series/la/</t>
  </si>
  <si>
    <t>N</t>
  </si>
  <si>
    <t>Y</t>
  </si>
  <si>
    <t>Labor Force Statistics from the Current Population Survey</t>
  </si>
  <si>
    <t>Original Data Value</t>
  </si>
  <si>
    <t>Series Id:</t>
  </si>
  <si>
    <t>LNU01000000, LNU03000000</t>
  </si>
  <si>
    <t>Not Seasonally Adjusted</t>
  </si>
  <si>
    <t>Series title:</t>
  </si>
  <si>
    <t>(Unadj) Civilian Labor Force Level, (Unadj) Unemployment Level</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</si>
  <si>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</si>
  <si>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</si>
  <si>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</si>
  <si>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</si>
  <si>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</si>
  <si>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</si>
  <si>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</si>
  <si>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</si>
  <si>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</si>
  <si>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</si>
  <si>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</si>
  <si>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</si>
  <si>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</si>
  <si>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</si>
  <si>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</si>
  <si>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</si>
  <si>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</si>
  <si>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</si>
  <si>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</si>
  <si>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</si>
  <si>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</si>
  <si>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</si>
  <si>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</si>
  <si>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</si>
  <si>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</si>
  <si>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</si>
  <si>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Albany town, VT</t>
  </si>
  <si>
    <t>Alburgh town, VT</t>
  </si>
  <si>
    <t>Arlington town, VT</t>
  </si>
  <si>
    <t>Athens town, VT</t>
  </si>
  <si>
    <t>Bakersfield town, VT</t>
  </si>
  <si>
    <t>Barnard town, VT</t>
  </si>
  <si>
    <t>Barton town, VT</t>
  </si>
  <si>
    <t>Belvidere town, VT</t>
  </si>
  <si>
    <t>Bennington town, VT</t>
  </si>
  <si>
    <t>Bethel town, VT</t>
  </si>
  <si>
    <t>Bloomfield town, VT</t>
  </si>
  <si>
    <t>Braintree town, VT</t>
  </si>
  <si>
    <t>Brattleboro town, VT</t>
  </si>
  <si>
    <t>Bridgewater town, VT</t>
  </si>
  <si>
    <t>Brighton town, VT</t>
  </si>
  <si>
    <t>Brookfield town, VT</t>
  </si>
  <si>
    <t>Brookline town, VT</t>
  </si>
  <si>
    <t>Brownington town, VT</t>
  </si>
  <si>
    <t>Brunswick town, VT</t>
  </si>
  <si>
    <t>Buels gore, VT</t>
  </si>
  <si>
    <t>Burke town, VT</t>
  </si>
  <si>
    <t>Castleton town, VT</t>
  </si>
  <si>
    <t>Charleston town, VT</t>
  </si>
  <si>
    <t>Chelsea town, VT</t>
  </si>
  <si>
    <t>Chittenden town, VT</t>
  </si>
  <si>
    <t>Clarendon town, VT</t>
  </si>
  <si>
    <t>Concord town, VT</t>
  </si>
  <si>
    <t>Coventry town, VT</t>
  </si>
  <si>
    <t>Craftsbury town, VT</t>
  </si>
  <si>
    <t>Danby town, VT</t>
  </si>
  <si>
    <t>Derby town, VT</t>
  </si>
  <si>
    <t>Dorset town, VT</t>
  </si>
  <si>
    <t>Dover town, VT</t>
  </si>
  <si>
    <t>Dummerston town, VT</t>
  </si>
  <si>
    <t>East Haven town, VT</t>
  </si>
  <si>
    <t>Eden town, VT</t>
  </si>
  <si>
    <t>Elmore town, VT</t>
  </si>
  <si>
    <t>Enosburgh town, VT</t>
  </si>
  <si>
    <t>Essex County, VT</t>
  </si>
  <si>
    <t>Ferdinand town, VT</t>
  </si>
  <si>
    <t>Glastenbury town, VT</t>
  </si>
  <si>
    <t>Glover town, VT</t>
  </si>
  <si>
    <t>Goshen town, VT</t>
  </si>
  <si>
    <t>Grafton town, VT</t>
  </si>
  <si>
    <t>Granby town, VT</t>
  </si>
  <si>
    <t>Granville town, VT</t>
  </si>
  <si>
    <t>Greensboro town, VT</t>
  </si>
  <si>
    <t>Guilford town, VT</t>
  </si>
  <si>
    <t>Halifax town, VT</t>
  </si>
  <si>
    <t>Hancock town, VT</t>
  </si>
  <si>
    <t>Hardwick town, VT</t>
  </si>
  <si>
    <t>Holland town, VT</t>
  </si>
  <si>
    <t>Hubbardton town, VT</t>
  </si>
  <si>
    <t>Hyde Park town, VT</t>
  </si>
  <si>
    <t>Ira town, VT</t>
  </si>
  <si>
    <t>Irasburg town, VT</t>
  </si>
  <si>
    <t>Isle La Motte town, VT</t>
  </si>
  <si>
    <t>Jamaica town, VT</t>
  </si>
  <si>
    <t>Jay town, VT</t>
  </si>
  <si>
    <t>Johnson town, VT</t>
  </si>
  <si>
    <t>Killington town, VT</t>
  </si>
  <si>
    <t>Kirby town, VT</t>
  </si>
  <si>
    <t>Landgrove town, VT</t>
  </si>
  <si>
    <t>Lemington town, VT</t>
  </si>
  <si>
    <t>Londonderry town, VT</t>
  </si>
  <si>
    <t>Lowell town, VT</t>
  </si>
  <si>
    <t>Lyndon town, VT</t>
  </si>
  <si>
    <t>Manchester town, VT</t>
  </si>
  <si>
    <t>Marlboro town, VT</t>
  </si>
  <si>
    <t>Mendon town, VT</t>
  </si>
  <si>
    <t>Middletown Springs town, VT</t>
  </si>
  <si>
    <t>Montgomery town, VT</t>
  </si>
  <si>
    <t>Morgan town, VT</t>
  </si>
  <si>
    <t>Morristown town, VT</t>
  </si>
  <si>
    <t>Mount Tabor town, VT</t>
  </si>
  <si>
    <t>Newark town, VT</t>
  </si>
  <si>
    <t>Newfane town, VT</t>
  </si>
  <si>
    <t>Newport city, VT</t>
  </si>
  <si>
    <t>Newport town, VT</t>
  </si>
  <si>
    <t>Norton town, VT</t>
  </si>
  <si>
    <t>Pawlet town, VT</t>
  </si>
  <si>
    <t>Peru town, VT</t>
  </si>
  <si>
    <t>Pittsfield town, VT</t>
  </si>
  <si>
    <t>Pittsford town, VT</t>
  </si>
  <si>
    <t>Pomfret town, VT</t>
  </si>
  <si>
    <t>Poultney town, VT</t>
  </si>
  <si>
    <t>Pownal town, VT</t>
  </si>
  <si>
    <t>Proctor town, VT</t>
  </si>
  <si>
    <t>Putney town, VT</t>
  </si>
  <si>
    <t>Randolph town, VT</t>
  </si>
  <si>
    <t>Reading town, VT</t>
  </si>
  <si>
    <t>Readsboro town, VT</t>
  </si>
  <si>
    <t>Richford town, VT</t>
  </si>
  <si>
    <t>Rochester town, VT</t>
  </si>
  <si>
    <t>Rockingham town, VT</t>
  </si>
  <si>
    <t>Roxbury town, VT</t>
  </si>
  <si>
    <t>Rupert town, VT</t>
  </si>
  <si>
    <t>Rutland city, VT</t>
  </si>
  <si>
    <t>Rutland town, VT</t>
  </si>
  <si>
    <t>Sandgate town, VT</t>
  </si>
  <si>
    <t>Searsburg town, VT</t>
  </si>
  <si>
    <t>Sheffield town, VT</t>
  </si>
  <si>
    <t>Shrewsbury town, VT</t>
  </si>
  <si>
    <t>Stamford town, VT</t>
  </si>
  <si>
    <t>Stockbridge town, VT</t>
  </si>
  <si>
    <t>Stowe town, VT</t>
  </si>
  <si>
    <t>Stratton town, VT</t>
  </si>
  <si>
    <t>Sunderland town, VT</t>
  </si>
  <si>
    <t>Sutton town, VT</t>
  </si>
  <si>
    <t>Tinmouth town, VT</t>
  </si>
  <si>
    <t>Townshend town, VT</t>
  </si>
  <si>
    <t>Troy town, VT</t>
  </si>
  <si>
    <t>Vernon town, VT</t>
  </si>
  <si>
    <t>Victory town, VT</t>
  </si>
  <si>
    <t>Wallingford town, VT</t>
  </si>
  <si>
    <t>Wardsboro town, VT</t>
  </si>
  <si>
    <t>Warren's gore, VT</t>
  </si>
  <si>
    <t>Waterbury town, VT</t>
  </si>
  <si>
    <t>Waterville town, VT</t>
  </si>
  <si>
    <t>Wells town, VT</t>
  </si>
  <si>
    <t>West Rutland town, VT</t>
  </si>
  <si>
    <t>Westfield town, VT</t>
  </si>
  <si>
    <t>Westminster town, VT</t>
  </si>
  <si>
    <t>Westmore town, VT</t>
  </si>
  <si>
    <t>Weston town, VT</t>
  </si>
  <si>
    <t>Whitingham town, VT</t>
  </si>
  <si>
    <t>Wilmington town, VT</t>
  </si>
  <si>
    <t>Windham town, VT</t>
  </si>
  <si>
    <t>Winhall town, VT</t>
  </si>
  <si>
    <t>Wolcott town, VT</t>
  </si>
  <si>
    <t>Woodford town, VT</t>
  </si>
  <si>
    <t>Woodstock town, VT</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</si>
  <si>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</si>
  <si>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</si>
  <si>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</si>
  <si>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</si>
  <si>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</si>
  <si>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</si>
  <si>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</si>
  <si>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</si>
  <si>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</si>
  <si>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</si>
  <si>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</si>
  <si>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</si>
  <si>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</si>
  <si>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</si>
  <si>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</si>
  <si>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</si>
  <si>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</si>
  <si>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</si>
  <si>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</si>
  <si>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</si>
  <si>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</si>
  <si>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</si>
  <si>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</si>
  <si>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</si>
  <si>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</si>
  <si>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</si>
  <si>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</si>
  <si>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</si>
  <si>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</si>
  <si>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</si>
  <si>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</si>
  <si>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</si>
  <si>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</si>
  <si>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</si>
  <si>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</si>
  <si>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</si>
  <si>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</si>
  <si>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</si>
  <si>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</si>
  <si>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</si>
  <si>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</si>
  <si>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</si>
  <si>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</si>
  <si>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</si>
  <si>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</si>
  <si>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</si>
  <si>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</si>
  <si>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</si>
  <si>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</si>
  <si>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</si>
  <si>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</si>
  <si>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</si>
  <si>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</si>
  <si>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</si>
  <si>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</si>
  <si>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</si>
  <si>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</si>
  <si>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</si>
  <si>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</si>
  <si>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</si>
  <si>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</si>
  <si>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</si>
  <si>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</si>
  <si>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</si>
  <si>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</si>
  <si>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</si>
  <si>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</si>
  <si>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</si>
  <si>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</si>
  <si>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</si>
  <si>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</si>
  <si>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</si>
  <si>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</si>
  <si>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</si>
  <si>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</si>
  <si>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AREAS IN VERMONT THAT ARE ELIGIBLE FOR WAIVERS ON THE BASIS OF</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</si>
  <si>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</si>
  <si>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</si>
  <si>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</si>
  <si>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</si>
  <si>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</si>
  <si>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</si>
  <si>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</si>
  <si>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</si>
  <si>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</si>
  <si>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</si>
  <si>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</si>
  <si>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</si>
  <si>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</si>
  <si>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</si>
  <si>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</si>
  <si>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</si>
  <si>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</si>
  <si>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</si>
  <si>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</si>
  <si>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</si>
  <si>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</si>
  <si>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</si>
  <si>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</si>
  <si>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</si>
  <si>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Total for Region</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</si>
  <si>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</si>
  <si>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</si>
  <si>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</si>
  <si>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</si>
  <si>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</si>
  <si>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</si>
  <si>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</si>
  <si>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</si>
  <si>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</si>
  <si>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</si>
  <si>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</si>
  <si>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</si>
  <si>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</si>
  <si>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</si>
  <si>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</si>
  <si>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</si>
  <si>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</si>
  <si>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</si>
  <si>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</si>
  <si>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</si>
  <si>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</si>
  <si>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</si>
  <si>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</si>
  <si>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</si>
  <si>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</si>
  <si>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</si>
  <si>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</si>
  <si>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</si>
  <si>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</si>
  <si>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</si>
  <si>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</si>
  <si>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</si>
  <si>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</si>
  <si>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</si>
  <si>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</si>
  <si>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</si>
  <si>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</si>
  <si>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</si>
  <si>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</si>
  <si>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</si>
  <si>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</si>
  <si>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</si>
  <si>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</si>
  <si>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</si>
  <si>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Civilian labor force, Unemployed</t>
  </si>
  <si>
    <t>2015 to 2017</t>
  </si>
  <si>
    <t>National 24-Month Unemployment Average</t>
  </si>
  <si>
    <t>Unemployment Rate
(Rounded)</t>
  </si>
  <si>
    <t>20% Above the National Average (Rounded)</t>
  </si>
  <si>
    <t>24-Month Unemployed Totals</t>
  </si>
  <si>
    <t>Total, Contiguous Towns</t>
  </si>
  <si>
    <t>Contiguous Towns, Central Vermont</t>
  </si>
  <si>
    <t>Individual Towns</t>
  </si>
  <si>
    <t>Total, Contiguous Town</t>
  </si>
  <si>
    <t>Contiguous Towns, Northeast region</t>
  </si>
  <si>
    <t>Contiguous Towns, Northwest region</t>
  </si>
  <si>
    <t>Source: Local Area Unemployment Statistics, Bureau of Labor Statistics, Dept. of Labor</t>
  </si>
  <si>
    <t>Underlying data are available at www.bls.gov/lau/, and are attached.</t>
  </si>
  <si>
    <t>APR 2015 - MAR 2017</t>
  </si>
  <si>
    <t>Towns in Manchester Labor Market Area</t>
  </si>
  <si>
    <t>Contiguous Towns, Southern Vermont</t>
  </si>
  <si>
    <t>Map available from the Vermont Department of Labor at http://www.vtlmi.info/lmadef2015.pdf</t>
  </si>
  <si>
    <t>Full listing of Labor Market Areas available from the Bureau of Labor Statistics: http://www.bls.gov/lau/lmadir2015.xlsx</t>
  </si>
  <si>
    <t xml:space="preserve">The Labor Market Area used in this request is defined by the U.S. Bureau of Labor Statistics.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</si>
</sst>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
    <numFmt numFmtId="165" formatCode="_(* #,##0_);_(* \(#,##0\);_(* &quot;-&quot;??_);_(@_)"/>
    <numFmt numFmtId="166" formatCode="0.0"/>
    <numFmt numFmtId="167" formatCode="0.00000"/>
    <numFmt numFmtId="168" formatCode="0.0000"/>
    <numFmt numFmtId="169" formatCode="0.000"/>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Arial"/>
      <family val="2"/>
    </font>
    <font>
      <sz val="11"/>
      <name val="Calibri"/>
      <family val="2"/>
      <scheme val="minor"/>
    </font>
    <font>
      <sz val="11"/>
      <color indexed="8"/>
      <name val="Arial"/>
      <family val="2"/>
    </font>
    <font>
      <sz val="11"/>
      <color rgb="FFFF0000"/>
      <name val="Arial"/>
      <family val="2"/>
    </font>
    <font>
      <sz val="11"/>
      <color indexed="8"/>
      <name val="Calibri"/>
      <family val="2"/>
      <scheme val="minor"/>
    </font>
    <font>
      <b/>
      <sz val="11"/>
      <color theme="1"/>
      <name val="Arial"/>
      <family val="2"/>
    </font>
    <font>
      <sz val="11"/>
      <color theme="1"/>
      <name val="Arial"/>
      <family val="2"/>
    </font>
    <font>
      <i/>
      <sz val="8"/>
      <name val="Arial"/>
      <family val="2"/>
    </font>
    <font>
      <b/>
      <sz val="11"/>
      <color indexed="8"/>
      <name val="Arial"/>
      <family val="2"/>
    </font>
    <font>
      <sz val="10"/>
      <color theme="1"/>
      <name val="Arial"/>
      <family val="2"/>
    </font>
    <font>
      <u/>
      <sz val="11"/>
      <name val="Calibri"/>
      <family val="2"/>
      <scheme val="minor"/>
    </font>
    <font>
      <b/>
      <u/>
      <sz val="11"/>
      <color theme="10"/>
      <name val="Arial"/>
      <family val="2"/>
    </font>
    <font>
      <b/>
      <sz val="11"/>
      <color indexed="8"/>
      <name val="Calibri"/>
      <family val="2"/>
      <scheme val="minor"/>
    </font>
    <font>
      <sz val="10"/>
      <color indexed="8"/>
      <name val="Arial"/>
      <family val="2"/>
    </font>
  </fonts>
  <fills count="13">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7" fillId="0" borderId="0" applyNumberFormat="0" applyFill="0" applyBorder="0" applyAlignment="0" applyProtection="0"/>
    <xf numFmtId="0" fontId="14" fillId="0" borderId="0"/>
    <xf numFmtId="0" fontId="14" fillId="0" borderId="0"/>
    <xf numFmtId="0" fontId="4" fillId="0" borderId="0"/>
    <xf numFmtId="43" fontId="4" fillId="0" borderId="0" applyFont="0" applyFill="0" applyBorder="0" applyAlignment="0" applyProtection="0"/>
    <xf numFmtId="0" fontId="14" fillId="0" borderId="0"/>
  </cellStyleXfs>
  <cellXfs count="157">
    <xf numFmtId="0" fontId="0" fillId="0" borderId="0" xfId="0"/>
    <xf numFmtId="0" fontId="3" fillId="0" borderId="0" xfId="0" applyFont="1"/>
    <xf numFmtId="0" fontId="4" fillId="0" borderId="0" xfId="0" applyFont="1"/>
    <xf numFmtId="0" fontId="4" fillId="0" borderId="0" xfId="3" applyFont="1" applyFill="1"/>
    <xf numFmtId="0" fontId="6" fillId="0" borderId="0" xfId="3" applyFont="1" applyFill="1"/>
    <xf numFmtId="0" fontId="3" fillId="0" borderId="0" xfId="0" applyFont="1" applyAlignment="1">
      <alignment horizontal="center"/>
    </xf>
    <xf numFmtId="0" fontId="0" fillId="0" borderId="0" xfId="0" applyFont="1" applyFill="1"/>
    <xf numFmtId="0" fontId="8" fillId="0" borderId="0" xfId="0" applyFont="1"/>
    <xf numFmtId="0" fontId="10" fillId="0" borderId="0" xfId="0" applyFont="1" applyAlignment="1"/>
    <xf numFmtId="0" fontId="10" fillId="0" borderId="0" xfId="0" applyFont="1"/>
    <xf numFmtId="0" fontId="10" fillId="0" borderId="0" xfId="0" applyFont="1" applyAlignment="1">
      <alignment horizontal="left"/>
    </xf>
    <xf numFmtId="0" fontId="11" fillId="0" borderId="0" xfId="0" applyFont="1"/>
    <xf numFmtId="0" fontId="11" fillId="0" borderId="0" xfId="0" applyFont="1" applyAlignment="1"/>
    <xf numFmtId="0" fontId="10" fillId="0" borderId="0" xfId="0" applyFont="1" applyFill="1" applyAlignment="1">
      <alignment horizontal="left"/>
    </xf>
    <xf numFmtId="0" fontId="9" fillId="0" borderId="0" xfId="0" applyFont="1"/>
    <xf numFmtId="0" fontId="9" fillId="0" borderId="1" xfId="0" applyFont="1" applyFill="1" applyBorder="1" applyAlignment="1">
      <alignment horizontal="left" wrapText="1"/>
    </xf>
    <xf numFmtId="0" fontId="9" fillId="0" borderId="1" xfId="0" applyFont="1" applyFill="1" applyBorder="1" applyAlignment="1">
      <alignment horizontal="center" wrapText="1"/>
    </xf>
    <xf numFmtId="17" fontId="10" fillId="0" borderId="0" xfId="0" applyNumberFormat="1" applyFont="1" applyAlignment="1">
      <alignment horizontal="left"/>
    </xf>
    <xf numFmtId="166" fontId="10" fillId="0" borderId="0" xfId="0" applyNumberFormat="1" applyFont="1"/>
    <xf numFmtId="0" fontId="13" fillId="0" borderId="0" xfId="0" applyFont="1"/>
    <xf numFmtId="2" fontId="0" fillId="0" borderId="0" xfId="0" applyNumberFormat="1"/>
    <xf numFmtId="17" fontId="0" fillId="0" borderId="0" xfId="0" applyNumberFormat="1"/>
    <xf numFmtId="17" fontId="15" fillId="0" borderId="0" xfId="0" applyNumberFormat="1" applyFont="1" applyAlignment="1">
      <alignment horizontal="right"/>
    </xf>
    <xf numFmtId="165" fontId="0" fillId="0" borderId="0" xfId="1" applyNumberFormat="1" applyFont="1"/>
    <xf numFmtId="17" fontId="15" fillId="0" borderId="0" xfId="0" applyNumberFormat="1" applyFont="1" applyFill="1" applyAlignment="1">
      <alignment horizontal="right"/>
    </xf>
    <xf numFmtId="0" fontId="0" fillId="0" borderId="0" xfId="0" applyFill="1"/>
    <xf numFmtId="1" fontId="16" fillId="0" borderId="0" xfId="0" applyNumberFormat="1" applyFont="1" applyAlignment="1">
      <alignment horizontal="right"/>
    </xf>
    <xf numFmtId="1" fontId="0" fillId="0" borderId="0" xfId="0" applyNumberFormat="1"/>
    <xf numFmtId="0" fontId="9" fillId="0" borderId="1" xfId="0" applyFont="1" applyFill="1" applyBorder="1" applyAlignment="1">
      <alignment horizontal="left"/>
    </xf>
    <xf numFmtId="0" fontId="0" fillId="0" borderId="0" xfId="0" applyAlignment="1">
      <alignment wrapText="1"/>
    </xf>
    <xf numFmtId="0" fontId="0" fillId="0" borderId="0" xfId="0"/>
    <xf numFmtId="0" fontId="0" fillId="2" borderId="0" xfId="0" applyFill="1"/>
    <xf numFmtId="0" fontId="6" fillId="2" borderId="0" xfId="3" applyFont="1" applyFill="1"/>
    <xf numFmtId="0" fontId="0" fillId="3" borderId="0" xfId="0" applyFont="1" applyFill="1"/>
    <xf numFmtId="0" fontId="2" fillId="4" borderId="0" xfId="0" applyFont="1" applyFill="1"/>
    <xf numFmtId="0" fontId="0" fillId="5" borderId="0" xfId="0" applyFont="1" applyFill="1"/>
    <xf numFmtId="0" fontId="0" fillId="6" borderId="0" xfId="0" applyFill="1"/>
    <xf numFmtId="0" fontId="9" fillId="0" borderId="0" xfId="0" applyFont="1" applyFill="1" applyBorder="1" applyAlignment="1">
      <alignment horizontal="left"/>
    </xf>
    <xf numFmtId="0" fontId="0" fillId="0" borderId="0" xfId="0"/>
    <xf numFmtId="0" fontId="0" fillId="7" borderId="0" xfId="0" applyFill="1"/>
    <xf numFmtId="165" fontId="0" fillId="0" borderId="0" xfId="1" applyNumberFormat="1" applyFont="1" applyFill="1"/>
    <xf numFmtId="165" fontId="0" fillId="0" borderId="0" xfId="0" applyNumberFormat="1"/>
    <xf numFmtId="0" fontId="0" fillId="8" borderId="0" xfId="0" applyFill="1"/>
    <xf numFmtId="0" fontId="1" fillId="0" borderId="0" xfId="0" applyFont="1"/>
    <xf numFmtId="0" fontId="9" fillId="0" borderId="0" xfId="0" applyNumberFormat="1" applyFont="1" applyFill="1" applyAlignment="1" applyProtection="1">
      <alignment horizontal="left"/>
      <protection locked="0"/>
    </xf>
    <xf numFmtId="0" fontId="0" fillId="0" borderId="0" xfId="0"/>
    <xf numFmtId="0" fontId="1" fillId="0" borderId="0" xfId="0" applyFont="1" applyFill="1"/>
    <xf numFmtId="0" fontId="0" fillId="0" borderId="0" xfId="0" applyFill="1" applyAlignment="1">
      <alignment wrapText="1"/>
    </xf>
    <xf numFmtId="0" fontId="3" fillId="0" borderId="0" xfId="0" applyFont="1" applyFill="1"/>
    <xf numFmtId="166" fontId="15" fillId="0" borderId="0" xfId="0" applyNumberFormat="1" applyFont="1" applyAlignment="1">
      <alignment horizontal="right"/>
    </xf>
    <xf numFmtId="0" fontId="0" fillId="11" borderId="0" xfId="0" applyFill="1"/>
    <xf numFmtId="0" fontId="4" fillId="11" borderId="0" xfId="0" applyFont="1" applyFill="1"/>
    <xf numFmtId="0" fontId="19" fillId="10" borderId="0" xfId="0" applyFont="1" applyFill="1"/>
    <xf numFmtId="0" fontId="19" fillId="0" borderId="0" xfId="0" applyFont="1" applyFill="1"/>
    <xf numFmtId="0" fontId="19" fillId="0" borderId="0" xfId="3" applyFont="1" applyFill="1"/>
    <xf numFmtId="0" fontId="0" fillId="0" borderId="2" xfId="0" applyFill="1" applyBorder="1" applyAlignment="1">
      <alignment wrapText="1"/>
    </xf>
    <xf numFmtId="0" fontId="0" fillId="0" borderId="2" xfId="0" applyFill="1" applyBorder="1" applyAlignment="1">
      <alignment horizontal="left" wrapText="1"/>
    </xf>
    <xf numFmtId="0" fontId="0" fillId="0" borderId="2" xfId="0" applyFill="1" applyBorder="1"/>
    <xf numFmtId="0" fontId="5" fillId="0" borderId="2" xfId="0" applyFont="1" applyFill="1" applyBorder="1"/>
    <xf numFmtId="0" fontId="3" fillId="0" borderId="2" xfId="0" applyFont="1" applyFill="1" applyBorder="1"/>
    <xf numFmtId="0" fontId="0" fillId="0" borderId="0" xfId="0" applyFill="1" applyAlignment="1"/>
    <xf numFmtId="0" fontId="0" fillId="0" borderId="2" xfId="0" applyFill="1" applyBorder="1" applyAlignment="1"/>
    <xf numFmtId="0" fontId="0" fillId="0" borderId="0" xfId="0" applyFill="1" applyBorder="1" applyAlignment="1">
      <alignment wrapText="1"/>
    </xf>
    <xf numFmtId="0" fontId="0" fillId="0" borderId="0" xfId="0" applyFill="1" applyBorder="1" applyAlignment="1">
      <alignment horizontal="left" wrapText="1"/>
    </xf>
    <xf numFmtId="0" fontId="0" fillId="0" borderId="0" xfId="0" applyFill="1" applyBorder="1"/>
    <xf numFmtId="0" fontId="0" fillId="0" borderId="0" xfId="0" applyFill="1" applyBorder="1" applyAlignment="1"/>
    <xf numFmtId="0" fontId="16" fillId="0" borderId="0" xfId="0" applyFont="1" applyFill="1"/>
    <xf numFmtId="0" fontId="0" fillId="0" borderId="0" xfId="0"/>
    <xf numFmtId="0" fontId="0" fillId="12" borderId="2" xfId="0" applyFill="1" applyBorder="1" applyAlignment="1">
      <alignment wrapText="1"/>
    </xf>
    <xf numFmtId="0" fontId="0" fillId="12" borderId="2" xfId="0" applyFill="1" applyBorder="1"/>
    <xf numFmtId="0" fontId="0" fillId="0" borderId="0" xfId="0" applyFill="1" applyAlignment="1">
      <alignment horizontal="left" wrapText="1"/>
    </xf>
    <xf numFmtId="0" fontId="0" fillId="0" borderId="0" xfId="0" applyFill="1" applyAlignment="1">
      <alignment horizontal="left"/>
    </xf>
    <xf numFmtId="0" fontId="7" fillId="0" borderId="0" xfId="4" applyFill="1" applyBorder="1"/>
    <xf numFmtId="0" fontId="0" fillId="0" borderId="0" xfId="0"/>
    <xf numFmtId="0" fontId="0" fillId="0" borderId="0" xfId="0"/>
    <xf numFmtId="0" fontId="10" fillId="0" borderId="0" xfId="0" applyFont="1" applyAlignment="1">
      <alignment horizontal="center"/>
    </xf>
    <xf numFmtId="0" fontId="20" fillId="0" borderId="0" xfId="4" applyFont="1"/>
    <xf numFmtId="0" fontId="12" fillId="0" borderId="0" xfId="0" applyFont="1" applyFill="1" applyAlignment="1">
      <alignment horizontal="left"/>
    </xf>
    <xf numFmtId="0" fontId="16" fillId="0" borderId="0" xfId="0" applyFont="1"/>
    <xf numFmtId="0" fontId="9" fillId="0" borderId="1" xfId="0" applyFont="1" applyFill="1" applyBorder="1" applyAlignment="1">
      <alignment horizontal="center" vertical="center" wrapText="1"/>
    </xf>
    <xf numFmtId="169" fontId="10" fillId="0" borderId="0" xfId="0" applyNumberFormat="1" applyFont="1"/>
    <xf numFmtId="17" fontId="10" fillId="0" borderId="0" xfId="0" applyNumberFormat="1" applyFont="1" applyAlignment="1">
      <alignment horizontal="center"/>
    </xf>
    <xf numFmtId="165" fontId="10" fillId="0" borderId="0" xfId="1" applyNumberFormat="1" applyFont="1"/>
    <xf numFmtId="164" fontId="16" fillId="0" borderId="0" xfId="0" applyNumberFormat="1" applyFont="1" applyAlignment="1">
      <alignment horizontal="center"/>
    </xf>
    <xf numFmtId="17" fontId="10" fillId="0" borderId="0" xfId="0" applyNumberFormat="1" applyFont="1" applyFill="1" applyAlignment="1">
      <alignment horizontal="left"/>
    </xf>
    <xf numFmtId="0" fontId="13" fillId="0" borderId="0" xfId="0" applyFont="1" applyFill="1"/>
    <xf numFmtId="164" fontId="16" fillId="0" borderId="0" xfId="0" applyNumberFormat="1" applyFont="1" applyFill="1" applyAlignment="1">
      <alignment horizontal="center"/>
    </xf>
    <xf numFmtId="0" fontId="16" fillId="0" borderId="0" xfId="0" applyFont="1" applyAlignment="1">
      <alignment horizontal="center"/>
    </xf>
    <xf numFmtId="0" fontId="21" fillId="0" borderId="0" xfId="4" applyFont="1" applyAlignment="1">
      <alignment horizontal="center"/>
    </xf>
    <xf numFmtId="17" fontId="3" fillId="0" borderId="0" xfId="0" applyNumberFormat="1" applyFont="1" applyAlignment="1">
      <alignment horizontal="center"/>
    </xf>
    <xf numFmtId="17" fontId="10" fillId="0" borderId="0" xfId="0" applyNumberFormat="1" applyFont="1" applyFill="1" applyAlignment="1">
      <alignment horizontal="center"/>
    </xf>
    <xf numFmtId="165" fontId="10" fillId="0" borderId="0" xfId="1" applyNumberFormat="1" applyFont="1" applyFill="1"/>
    <xf numFmtId="166" fontId="10" fillId="0" borderId="0" xfId="0" applyNumberFormat="1" applyFont="1" applyFill="1"/>
    <xf numFmtId="9" fontId="1" fillId="0" borderId="0" xfId="2" applyNumberFormat="1" applyFont="1"/>
    <xf numFmtId="0" fontId="8" fillId="0" borderId="0" xfId="0" applyFont="1" applyFill="1"/>
    <xf numFmtId="0" fontId="8" fillId="0" borderId="0" xfId="0" applyFont="1" applyAlignment="1">
      <alignment horizontal="right"/>
    </xf>
    <xf numFmtId="166" fontId="11" fillId="0" borderId="0" xfId="0" applyNumberFormat="1" applyFont="1"/>
    <xf numFmtId="0" fontId="11" fillId="0" borderId="0" xfId="0" applyFont="1" applyFill="1"/>
    <xf numFmtId="165" fontId="11" fillId="0" borderId="0" xfId="0" applyNumberFormat="1" applyFont="1" applyAlignment="1">
      <alignment horizontal="center"/>
    </xf>
    <xf numFmtId="0" fontId="8" fillId="0" borderId="0" xfId="7" applyFont="1"/>
    <xf numFmtId="165" fontId="11" fillId="0" borderId="0" xfId="8" applyNumberFormat="1" applyFont="1"/>
    <xf numFmtId="0" fontId="11" fillId="0" borderId="0" xfId="7" applyFont="1"/>
    <xf numFmtId="2" fontId="11" fillId="0" borderId="0" xfId="7" applyNumberFormat="1" applyFont="1"/>
    <xf numFmtId="166" fontId="11" fillId="0" borderId="0" xfId="7" applyNumberFormat="1" applyFont="1"/>
    <xf numFmtId="166" fontId="11" fillId="0" borderId="0" xfId="7" applyNumberFormat="1" applyFont="1" applyFill="1"/>
    <xf numFmtId="0" fontId="8" fillId="0" borderId="0" xfId="7" applyFont="1" applyFill="1"/>
    <xf numFmtId="0" fontId="22" fillId="9" borderId="2" xfId="7" applyFont="1" applyFill="1" applyBorder="1" applyAlignment="1">
      <alignment horizontal="center"/>
    </xf>
    <xf numFmtId="0" fontId="22" fillId="0" borderId="0" xfId="7" applyFont="1" applyFill="1" applyBorder="1" applyAlignment="1">
      <alignment horizontal="center"/>
    </xf>
    <xf numFmtId="0" fontId="11" fillId="0" borderId="0" xfId="7" applyFont="1" applyAlignment="1">
      <alignment wrapText="1"/>
    </xf>
    <xf numFmtId="0" fontId="1" fillId="0" borderId="0" xfId="0" applyFont="1" applyAlignment="1">
      <alignment wrapText="1"/>
    </xf>
    <xf numFmtId="165" fontId="11" fillId="0" borderId="0" xfId="8" applyNumberFormat="1" applyFont="1" applyAlignment="1">
      <alignment horizontal="center"/>
    </xf>
    <xf numFmtId="167" fontId="11" fillId="0" borderId="0" xfId="7" applyNumberFormat="1" applyFont="1"/>
    <xf numFmtId="168" fontId="11" fillId="0" borderId="0" xfId="7" applyNumberFormat="1" applyFont="1"/>
    <xf numFmtId="166" fontId="11" fillId="0" borderId="0" xfId="7" applyNumberFormat="1" applyFont="1" applyFill="1" applyBorder="1" applyAlignment="1">
      <alignment horizontal="right"/>
    </xf>
    <xf numFmtId="0" fontId="8" fillId="0" borderId="0" xfId="7" applyFont="1" applyFill="1" applyAlignment="1">
      <alignment horizontal="center"/>
    </xf>
    <xf numFmtId="0" fontId="8" fillId="0" borderId="0" xfId="7" applyFont="1" applyBorder="1" applyAlignment="1">
      <alignment horizontal="center"/>
    </xf>
    <xf numFmtId="0" fontId="8" fillId="0" borderId="0" xfId="7" applyFont="1" applyFill="1" applyBorder="1" applyAlignment="1">
      <alignment horizontal="center"/>
    </xf>
    <xf numFmtId="165" fontId="11" fillId="0" borderId="0" xfId="8" applyNumberFormat="1" applyFont="1" applyAlignment="1">
      <alignment horizontal="right"/>
    </xf>
    <xf numFmtId="165" fontId="8" fillId="0" borderId="0" xfId="8" applyNumberFormat="1" applyFont="1" applyAlignment="1">
      <alignment horizontal="right"/>
    </xf>
    <xf numFmtId="167" fontId="11" fillId="0" borderId="0" xfId="7" applyNumberFormat="1" applyFont="1" applyAlignment="1">
      <alignment horizontal="right"/>
    </xf>
    <xf numFmtId="0" fontId="8" fillId="0" borderId="0" xfId="7" applyFont="1" applyAlignment="1">
      <alignment horizontal="right"/>
    </xf>
    <xf numFmtId="168" fontId="11" fillId="0" borderId="0" xfId="7" applyNumberFormat="1" applyFont="1" applyAlignment="1">
      <alignment horizontal="right"/>
    </xf>
    <xf numFmtId="2" fontId="11" fillId="0" borderId="0" xfId="7" applyNumberFormat="1" applyFont="1" applyAlignment="1">
      <alignment horizontal="right"/>
    </xf>
    <xf numFmtId="0" fontId="11" fillId="0" borderId="0" xfId="7" applyFont="1" applyAlignment="1">
      <alignment horizontal="right"/>
    </xf>
    <xf numFmtId="166" fontId="11" fillId="0" borderId="0" xfId="7" applyNumberFormat="1" applyFont="1" applyFill="1" applyAlignment="1">
      <alignment horizontal="right"/>
    </xf>
    <xf numFmtId="165" fontId="11" fillId="0" borderId="0" xfId="1" applyNumberFormat="1" applyFont="1" applyAlignment="1">
      <alignment horizontal="right"/>
    </xf>
    <xf numFmtId="0" fontId="11" fillId="0" borderId="0" xfId="7" applyFont="1" applyFill="1"/>
    <xf numFmtId="165" fontId="11" fillId="0" borderId="0" xfId="8" applyNumberFormat="1" applyFont="1" applyFill="1" applyAlignment="1">
      <alignment horizontal="right"/>
    </xf>
    <xf numFmtId="165" fontId="8" fillId="0" borderId="0" xfId="8" applyNumberFormat="1" applyFont="1" applyFill="1" applyAlignment="1">
      <alignment horizontal="right"/>
    </xf>
    <xf numFmtId="167" fontId="11" fillId="0" borderId="0" xfId="7" applyNumberFormat="1" applyFont="1" applyFill="1" applyAlignment="1">
      <alignment horizontal="right"/>
    </xf>
    <xf numFmtId="0" fontId="8" fillId="0" borderId="0" xfId="7" applyFont="1" applyFill="1" applyAlignment="1">
      <alignment horizontal="right"/>
    </xf>
    <xf numFmtId="168" fontId="11" fillId="0" borderId="0" xfId="7" applyNumberFormat="1" applyFont="1" applyFill="1" applyAlignment="1">
      <alignment horizontal="right"/>
    </xf>
    <xf numFmtId="2" fontId="11" fillId="0" borderId="0" xfId="7" applyNumberFormat="1" applyFont="1" applyFill="1" applyAlignment="1">
      <alignment horizontal="right"/>
    </xf>
    <xf numFmtId="0" fontId="11" fillId="0" borderId="0" xfId="7" applyFont="1" applyFill="1" applyAlignment="1">
      <alignment horizontal="right"/>
    </xf>
    <xf numFmtId="0" fontId="10" fillId="0" borderId="0" xfId="0" applyFont="1" applyFill="1"/>
    <xf numFmtId="169" fontId="10" fillId="0" borderId="0" xfId="0" applyNumberFormat="1" applyFont="1" applyFill="1"/>
    <xf numFmtId="165" fontId="8" fillId="0" borderId="0" xfId="8" applyNumberFormat="1" applyFont="1" applyAlignment="1">
      <alignment horizontal="center"/>
    </xf>
    <xf numFmtId="0" fontId="8" fillId="0" borderId="0" xfId="7" applyFont="1" applyAlignment="1">
      <alignment horizontal="center"/>
    </xf>
    <xf numFmtId="165" fontId="8" fillId="0" borderId="0" xfId="8" applyNumberFormat="1" applyFont="1" applyAlignment="1">
      <alignment horizontal="center"/>
    </xf>
    <xf numFmtId="0" fontId="8" fillId="0" borderId="0" xfId="7" applyFont="1" applyAlignment="1">
      <alignment horizontal="center"/>
    </xf>
    <xf numFmtId="0" fontId="12" fillId="0" borderId="0" xfId="0" applyFont="1" applyFill="1" applyAlignment="1">
      <alignment horizontal="left"/>
    </xf>
    <xf numFmtId="0" fontId="18" fillId="0" borderId="0" xfId="0" applyFont="1" applyFill="1" applyAlignment="1">
      <alignment horizontal="left"/>
    </xf>
    <xf numFmtId="164" fontId="23" fillId="0" borderId="0" xfId="0" applyNumberFormat="1" applyFont="1" applyFill="1" applyAlignment="1">
      <alignment horizontal="right"/>
    </xf>
    <xf numFmtId="0" fontId="21" fillId="0" borderId="0" xfId="4" applyFont="1" applyFill="1" applyAlignment="1">
      <alignment horizontal="center"/>
    </xf>
    <xf numFmtId="0" fontId="16" fillId="0" borderId="0" xfId="0" applyFont="1" applyAlignment="1"/>
    <xf numFmtId="0" fontId="18" fillId="0" borderId="0" xfId="0" applyFont="1" applyFill="1" applyAlignment="1">
      <alignment horizontal="left" vertical="top"/>
    </xf>
    <xf numFmtId="0" fontId="12" fillId="0" borderId="0" xfId="0" applyFont="1" applyFill="1" applyAlignment="1">
      <alignment horizontal="left" vertical="top"/>
    </xf>
    <xf numFmtId="0" fontId="8" fillId="0" borderId="0" xfId="7" applyFont="1" applyAlignment="1">
      <alignment horizontal="center"/>
    </xf>
    <xf numFmtId="0" fontId="0" fillId="0" borderId="0" xfId="0" applyFill="1" applyAlignment="1">
      <alignment horizontal="left" wrapText="1"/>
    </xf>
    <xf numFmtId="0" fontId="0" fillId="0" borderId="0" xfId="0" applyFill="1" applyAlignment="1">
      <alignment horizontal="left"/>
    </xf>
    <xf numFmtId="0" fontId="8" fillId="0" borderId="0" xfId="7" applyFont="1" applyAlignment="1">
      <alignment horizontal="center"/>
    </xf>
    <xf numFmtId="165" fontId="8" fillId="0" borderId="0" xfId="8" applyNumberFormat="1" applyFont="1" applyAlignment="1">
      <alignment horizontal="center"/>
    </xf>
    <xf numFmtId="165" fontId="22" fillId="9" borderId="3" xfId="8" applyNumberFormat="1" applyFont="1" applyFill="1" applyBorder="1" applyAlignment="1">
      <alignment horizontal="center"/>
    </xf>
    <xf numFmtId="165" fontId="22" fillId="9" borderId="4" xfId="8" applyNumberFormat="1" applyFont="1" applyFill="1" applyBorder="1" applyAlignment="1">
      <alignment horizontal="center"/>
    </xf>
    <xf numFmtId="0" fontId="22" fillId="9" borderId="3" xfId="7" applyFont="1" applyFill="1" applyBorder="1" applyAlignment="1">
      <alignment horizontal="center"/>
    </xf>
    <xf numFmtId="0" fontId="22" fillId="9" borderId="5" xfId="7" applyFont="1" applyFill="1" applyBorder="1" applyAlignment="1">
      <alignment horizontal="center"/>
    </xf>
    <xf numFmtId="0" fontId="22" fillId="9" borderId="4" xfId="7" applyFont="1" applyFill="1" applyBorder="1" applyAlignment="1">
      <alignment horizontal="center"/>
    </xf>
  </cellXfs>
  <cellStyles count="10">
    <cellStyle name="Comma" xfId="1" builtinId="3"/>
    <cellStyle name="Comma 2" xfId="8"/>
    <cellStyle name="Hyperlink" xfId="4" builtinId="8"/>
    <cellStyle name="Normal" xfId="0" builtinId="0"/>
    <cellStyle name="Normal 2" xfId="5"/>
    <cellStyle name="Normal 2 2" xfId="9"/>
    <cellStyle name="Normal 3" xfId="6"/>
    <cellStyle name="Normal_Book4" xfId="7"/>
    <cellStyle name="Normal_ND 0205" xfId="3"/>
    <cellStyle name="Percent" xfId="2" builtinId="5"/>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bls.gov/webapps/legacy/cpsatab1.htm" TargetMode="Externa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heetViews>
  <sheetFormatPr defaultColWidth="9.140625" defaultRowHeight="15" x14ac:dyDescent="0.25"/>
  <cols>
    <col min="1" max="1" width="22.5703125" style="25" customWidth="1"/>
    <col min="2" max="2" width="23.5703125" style="25" customWidth="1"/>
    <col min="3" max="3" width="24.85546875" style="25" customWidth="1"/>
    <col min="4" max="4" width="31.140625" style="25" customWidth="1"/>
    <col min="5" max="6" width="25.5703125" style="25" customWidth="1"/>
    <col min="7" max="7" width="20.140625" style="25" customWidth="1"/>
    <col min="8" max="8" width="26.7109375" style="25" customWidth="1"/>
    <col min="9" max="16384" width="9.140625" style="67"/>
  </cols>
  <sheetData>
    <row r="1" spans="1:8" x14ac:dyDescent="0.25">
      <c r="A1" s="25" t="s">
        <v>283</v>
      </c>
    </row>
    <row r="2" spans="1:8" s="29" customFormat="1" ht="39" customHeight="1" x14ac:dyDescent="0.25">
      <c r="A2" s="55"/>
      <c r="B2" s="55" t="s">
        <v>287</v>
      </c>
      <c r="C2" s="55" t="s">
        <v>286</v>
      </c>
      <c r="D2" s="55" t="s">
        <v>284</v>
      </c>
      <c r="E2" s="55" t="s">
        <v>303</v>
      </c>
      <c r="F2" s="55" t="s">
        <v>285</v>
      </c>
      <c r="G2" s="55" t="s">
        <v>295</v>
      </c>
      <c r="H2" s="55" t="s">
        <v>288</v>
      </c>
    </row>
    <row r="3" spans="1:8" s="29" customFormat="1" ht="68.25" customHeight="1" x14ac:dyDescent="0.25">
      <c r="A3" s="68" t="s">
        <v>87</v>
      </c>
      <c r="B3" s="68" t="s">
        <v>294</v>
      </c>
      <c r="C3" s="68" t="s">
        <v>322</v>
      </c>
      <c r="D3" s="68" t="s">
        <v>294</v>
      </c>
      <c r="E3" s="68" t="s">
        <v>294</v>
      </c>
      <c r="F3" s="68" t="s">
        <v>294</v>
      </c>
      <c r="G3" s="68">
        <v>6.7</v>
      </c>
      <c r="H3" s="68" t="e">
        <f>VLOOKUP(A3,#REF!, 6,FALSE)</f>
        <v>#REF!</v>
      </c>
    </row>
    <row r="4" spans="1:8" x14ac:dyDescent="0.25">
      <c r="A4" s="69" t="s">
        <v>55</v>
      </c>
      <c r="B4" s="69" t="s">
        <v>294</v>
      </c>
      <c r="C4" s="69" t="s">
        <v>289</v>
      </c>
      <c r="D4" s="68" t="s">
        <v>294</v>
      </c>
      <c r="E4" s="68" t="s">
        <v>294</v>
      </c>
      <c r="F4" s="68" t="s">
        <v>294</v>
      </c>
      <c r="G4" s="69" t="e">
        <f>VLOOKUP(A4,#REF!, 5,FALSE)</f>
        <v>#REF!</v>
      </c>
      <c r="H4" s="69" t="e">
        <f>VLOOKUP(A4,#REF!, 6,FALSE)</f>
        <v>#REF!</v>
      </c>
    </row>
    <row r="5" spans="1:8" x14ac:dyDescent="0.25">
      <c r="A5" s="69" t="s">
        <v>56</v>
      </c>
      <c r="B5" s="69" t="s">
        <v>294</v>
      </c>
      <c r="C5" s="69" t="s">
        <v>289</v>
      </c>
      <c r="D5" s="68" t="s">
        <v>294</v>
      </c>
      <c r="E5" s="68" t="s">
        <v>294</v>
      </c>
      <c r="F5" s="68" t="s">
        <v>294</v>
      </c>
      <c r="G5" s="69" t="e">
        <f>VLOOKUP(A5,#REF!, 5,FALSE)</f>
        <v>#REF!</v>
      </c>
      <c r="H5" s="69" t="e">
        <f>VLOOKUP(A5,#REF!, 6,FALSE)</f>
        <v>#REF!</v>
      </c>
    </row>
    <row r="6" spans="1:8" x14ac:dyDescent="0.25">
      <c r="A6" s="69" t="s">
        <v>84</v>
      </c>
      <c r="B6" s="69" t="s">
        <v>294</v>
      </c>
      <c r="C6" s="69" t="s">
        <v>289</v>
      </c>
      <c r="D6" s="68" t="s">
        <v>294</v>
      </c>
      <c r="E6" s="68" t="s">
        <v>294</v>
      </c>
      <c r="F6" s="68" t="s">
        <v>294</v>
      </c>
      <c r="G6" s="69" t="e">
        <f>VLOOKUP(A6,#REF!, 5,FALSE)</f>
        <v>#REF!</v>
      </c>
      <c r="H6" s="69" t="e">
        <f>VLOOKUP(A6,#REF!, 6,FALSE)</f>
        <v>#REF!</v>
      </c>
    </row>
    <row r="7" spans="1:8" x14ac:dyDescent="0.25">
      <c r="A7" s="69" t="s">
        <v>114</v>
      </c>
      <c r="B7" s="69" t="s">
        <v>294</v>
      </c>
      <c r="C7" s="69" t="s">
        <v>289</v>
      </c>
      <c r="D7" s="68" t="s">
        <v>294</v>
      </c>
      <c r="E7" s="68" t="s">
        <v>294</v>
      </c>
      <c r="F7" s="68" t="s">
        <v>294</v>
      </c>
      <c r="G7" s="69" t="e">
        <f>VLOOKUP(A7,#REF!, 5,FALSE)</f>
        <v>#REF!</v>
      </c>
      <c r="H7" s="69" t="e">
        <f>VLOOKUP(A7,#REF!, 6,FALSE)</f>
        <v>#REF!</v>
      </c>
    </row>
    <row r="8" spans="1:8" x14ac:dyDescent="0.25">
      <c r="A8" s="69" t="s">
        <v>126</v>
      </c>
      <c r="B8" s="69" t="s">
        <v>294</v>
      </c>
      <c r="C8" s="69" t="s">
        <v>289</v>
      </c>
      <c r="D8" s="68" t="s">
        <v>294</v>
      </c>
      <c r="E8" s="68" t="s">
        <v>294</v>
      </c>
      <c r="F8" s="68" t="s">
        <v>294</v>
      </c>
      <c r="G8" s="69" t="e">
        <f>VLOOKUP(A8,#REF!, 5,FALSE)</f>
        <v>#REF!</v>
      </c>
      <c r="H8" s="69" t="e">
        <f>VLOOKUP(A8,#REF!, 6,FALSE)</f>
        <v>#REF!</v>
      </c>
    </row>
    <row r="9" spans="1:8" x14ac:dyDescent="0.25">
      <c r="A9" s="69" t="s">
        <v>81</v>
      </c>
      <c r="B9" s="69" t="s">
        <v>294</v>
      </c>
      <c r="C9" s="69" t="s">
        <v>289</v>
      </c>
      <c r="D9" s="68" t="s">
        <v>294</v>
      </c>
      <c r="E9" s="68" t="s">
        <v>294</v>
      </c>
      <c r="F9" s="68" t="s">
        <v>294</v>
      </c>
      <c r="G9" s="69" t="e">
        <f>VLOOKUP(A9,#REF!, 5,FALSE)</f>
        <v>#REF!</v>
      </c>
      <c r="H9" s="69" t="e">
        <f>VLOOKUP(A9,#REF!, 6,FALSE)</f>
        <v>#REF!</v>
      </c>
    </row>
    <row r="10" spans="1:8" x14ac:dyDescent="0.25">
      <c r="A10" s="69" t="s">
        <v>149</v>
      </c>
      <c r="B10" s="69" t="s">
        <v>294</v>
      </c>
      <c r="C10" s="69" t="s">
        <v>289</v>
      </c>
      <c r="D10" s="68" t="s">
        <v>294</v>
      </c>
      <c r="E10" s="68" t="s">
        <v>294</v>
      </c>
      <c r="F10" s="68" t="s">
        <v>294</v>
      </c>
      <c r="G10" s="69" t="e">
        <f>VLOOKUP(A10,#REF!, 5,FALSE)</f>
        <v>#REF!</v>
      </c>
      <c r="H10" s="69" t="e">
        <f>VLOOKUP(A10,#REF!, 6,FALSE)</f>
        <v>#REF!</v>
      </c>
    </row>
    <row r="11" spans="1:8" x14ac:dyDescent="0.25">
      <c r="A11" s="69" t="s">
        <v>109</v>
      </c>
      <c r="B11" s="69" t="s">
        <v>294</v>
      </c>
      <c r="C11" s="69" t="s">
        <v>289</v>
      </c>
      <c r="D11" s="68" t="s">
        <v>294</v>
      </c>
      <c r="E11" s="68" t="s">
        <v>294</v>
      </c>
      <c r="F11" s="68" t="s">
        <v>294</v>
      </c>
      <c r="G11" s="69" t="e">
        <f>VLOOKUP(A11,#REF!, 5,FALSE)</f>
        <v>#REF!</v>
      </c>
      <c r="H11" s="69" t="e">
        <f>VLOOKUP(A11,#REF!, 6,FALSE)</f>
        <v>#REF!</v>
      </c>
    </row>
    <row r="12" spans="1:8" x14ac:dyDescent="0.25">
      <c r="A12" s="69" t="s">
        <v>107</v>
      </c>
      <c r="B12" s="69" t="s">
        <v>294</v>
      </c>
      <c r="C12" s="69" t="s">
        <v>289</v>
      </c>
      <c r="D12" s="68" t="s">
        <v>294</v>
      </c>
      <c r="E12" s="68" t="s">
        <v>294</v>
      </c>
      <c r="F12" s="68" t="s">
        <v>294</v>
      </c>
      <c r="G12" s="69" t="e">
        <f>VLOOKUP(A12,#REF!, 5,FALSE)</f>
        <v>#REF!</v>
      </c>
      <c r="H12" s="69" t="e">
        <f>VLOOKUP(A12,#REF!, 6,FALSE)</f>
        <v>#REF!</v>
      </c>
    </row>
    <row r="13" spans="1:8" x14ac:dyDescent="0.25">
      <c r="A13" s="69" t="s">
        <v>69</v>
      </c>
      <c r="B13" s="69"/>
      <c r="C13" s="69" t="s">
        <v>289</v>
      </c>
      <c r="D13" s="68" t="s">
        <v>305</v>
      </c>
      <c r="E13" s="68" t="s">
        <v>306</v>
      </c>
      <c r="F13" s="68" t="s">
        <v>307</v>
      </c>
      <c r="G13" s="69" t="e">
        <f>VLOOKUP(A13,#REF!, 5,FALSE)</f>
        <v>#REF!</v>
      </c>
      <c r="H13" s="69" t="e">
        <f>VLOOKUP(A13,#REF!, 6,FALSE)</f>
        <v>#REF!</v>
      </c>
    </row>
    <row r="14" spans="1:8" x14ac:dyDescent="0.25">
      <c r="A14" s="69" t="s">
        <v>76</v>
      </c>
      <c r="B14" s="69"/>
      <c r="C14" s="69" t="s">
        <v>289</v>
      </c>
      <c r="D14" s="68" t="s">
        <v>305</v>
      </c>
      <c r="E14" s="68" t="s">
        <v>306</v>
      </c>
      <c r="F14" s="68" t="s">
        <v>307</v>
      </c>
      <c r="G14" s="69" t="e">
        <f>VLOOKUP(A14,#REF!, 5,FALSE)</f>
        <v>#REF!</v>
      </c>
      <c r="H14" s="69" t="e">
        <f>VLOOKUP(A14,#REF!, 6,FALSE)</f>
        <v>#REF!</v>
      </c>
    </row>
    <row r="15" spans="1:8" x14ac:dyDescent="0.25">
      <c r="A15" s="69" t="s">
        <v>79</v>
      </c>
      <c r="B15" s="69"/>
      <c r="C15" s="69" t="s">
        <v>289</v>
      </c>
      <c r="D15" s="68" t="s">
        <v>305</v>
      </c>
      <c r="E15" s="68" t="s">
        <v>306</v>
      </c>
      <c r="F15" s="68" t="s">
        <v>307</v>
      </c>
      <c r="G15" s="69" t="e">
        <f>VLOOKUP(A15,#REF!, 5,FALSE)</f>
        <v>#REF!</v>
      </c>
      <c r="H15" s="69" t="e">
        <f>VLOOKUP(A15,#REF!, 6,FALSE)</f>
        <v>#REF!</v>
      </c>
    </row>
    <row r="16" spans="1:8" x14ac:dyDescent="0.25">
      <c r="A16" s="69" t="s">
        <v>104</v>
      </c>
      <c r="B16" s="69"/>
      <c r="C16" s="69" t="s">
        <v>289</v>
      </c>
      <c r="D16" s="68" t="s">
        <v>305</v>
      </c>
      <c r="E16" s="68" t="s">
        <v>306</v>
      </c>
      <c r="F16" s="68" t="s">
        <v>307</v>
      </c>
      <c r="G16" s="69" t="e">
        <f>VLOOKUP(A16,#REF!, 5,FALSE)</f>
        <v>#REF!</v>
      </c>
      <c r="H16" s="69" t="e">
        <f>VLOOKUP(A16,#REF!, 6,FALSE)</f>
        <v>#REF!</v>
      </c>
    </row>
    <row r="17" spans="1:8" x14ac:dyDescent="0.25">
      <c r="A17" s="69" t="s">
        <v>150</v>
      </c>
      <c r="B17" s="69"/>
      <c r="C17" s="69" t="s">
        <v>289</v>
      </c>
      <c r="D17" s="68" t="s">
        <v>305</v>
      </c>
      <c r="E17" s="68" t="s">
        <v>306</v>
      </c>
      <c r="F17" s="68" t="s">
        <v>307</v>
      </c>
      <c r="G17" s="69" t="e">
        <f>VLOOKUP(A17,#REF!, 5,FALSE)</f>
        <v>#REF!</v>
      </c>
      <c r="H17" s="69" t="e">
        <f>VLOOKUP(A17,#REF!, 6,FALSE)</f>
        <v>#REF!</v>
      </c>
    </row>
    <row r="18" spans="1:8" x14ac:dyDescent="0.25">
      <c r="A18" s="69" t="s">
        <v>157</v>
      </c>
      <c r="B18" s="69"/>
      <c r="C18" s="69" t="s">
        <v>289</v>
      </c>
      <c r="D18" s="68" t="s">
        <v>305</v>
      </c>
      <c r="E18" s="68" t="s">
        <v>306</v>
      </c>
      <c r="F18" s="68" t="s">
        <v>307</v>
      </c>
      <c r="G18" s="69" t="e">
        <f>VLOOKUP(A18,#REF!, 5,FALSE)</f>
        <v>#REF!</v>
      </c>
      <c r="H18" s="69" t="e">
        <f>VLOOKUP(A18,#REF!, 6,FALSE)</f>
        <v>#REF!</v>
      </c>
    </row>
    <row r="19" spans="1:8" x14ac:dyDescent="0.25">
      <c r="A19" s="69" t="s">
        <v>62</v>
      </c>
      <c r="B19" s="69"/>
      <c r="C19" s="69" t="s">
        <v>289</v>
      </c>
      <c r="D19" s="68" t="s">
        <v>305</v>
      </c>
      <c r="E19" s="68" t="s">
        <v>306</v>
      </c>
      <c r="F19" s="68" t="s">
        <v>307</v>
      </c>
      <c r="G19" s="69" t="e">
        <f>VLOOKUP(A19,#REF!, 5,FALSE)</f>
        <v>#REF!</v>
      </c>
      <c r="H19" s="69" t="e">
        <f>VLOOKUP(A19,#REF!, 6,FALSE)</f>
        <v>#REF!</v>
      </c>
    </row>
    <row r="20" spans="1:8" x14ac:dyDescent="0.25">
      <c r="A20" s="69" t="s">
        <v>131</v>
      </c>
      <c r="B20" s="69"/>
      <c r="C20" s="69" t="s">
        <v>289</v>
      </c>
      <c r="D20" s="68" t="s">
        <v>305</v>
      </c>
      <c r="E20" s="68" t="s">
        <v>306</v>
      </c>
      <c r="F20" s="68" t="s">
        <v>307</v>
      </c>
      <c r="G20" s="69" t="e">
        <f>VLOOKUP(A20,#REF!, 5,FALSE)</f>
        <v>#REF!</v>
      </c>
      <c r="H20" s="69" t="e">
        <f>VLOOKUP(A20,#REF!, 6,FALSE)</f>
        <v>#REF!</v>
      </c>
    </row>
    <row r="21" spans="1:8" x14ac:dyDescent="0.25">
      <c r="A21" s="69" t="s">
        <v>50</v>
      </c>
      <c r="B21" s="69" t="s">
        <v>294</v>
      </c>
      <c r="C21" s="69"/>
      <c r="D21" s="68" t="s">
        <v>294</v>
      </c>
      <c r="E21" s="68" t="s">
        <v>294</v>
      </c>
      <c r="F21" s="68" t="s">
        <v>294</v>
      </c>
      <c r="G21" s="69" t="e">
        <f>VLOOKUP(A21,#REF!, 5,FALSE)</f>
        <v>#REF!</v>
      </c>
      <c r="H21" s="69" t="e">
        <f>VLOOKUP(A21,#REF!, 6,FALSE)</f>
        <v>#REF!</v>
      </c>
    </row>
    <row r="22" spans="1:8" x14ac:dyDescent="0.25">
      <c r="A22" s="69" t="s">
        <v>103</v>
      </c>
      <c r="B22" s="69" t="s">
        <v>294</v>
      </c>
      <c r="C22" s="69"/>
      <c r="D22" s="68" t="s">
        <v>294</v>
      </c>
      <c r="E22" s="68" t="s">
        <v>294</v>
      </c>
      <c r="F22" s="68" t="s">
        <v>294</v>
      </c>
      <c r="G22" s="69" t="e">
        <f>VLOOKUP(A22,#REF!, 5,FALSE)</f>
        <v>#REF!</v>
      </c>
      <c r="H22" s="69" t="e">
        <f>VLOOKUP(A22,#REF!, 6,FALSE)</f>
        <v>#REF!</v>
      </c>
    </row>
    <row r="23" spans="1:8" x14ac:dyDescent="0.25">
      <c r="A23" s="69" t="s">
        <v>98</v>
      </c>
      <c r="B23" s="69" t="s">
        <v>294</v>
      </c>
      <c r="C23" s="69"/>
      <c r="D23" s="68" t="s">
        <v>294</v>
      </c>
      <c r="E23" s="68" t="s">
        <v>294</v>
      </c>
      <c r="F23" s="68" t="s">
        <v>294</v>
      </c>
      <c r="G23" s="69" t="e">
        <f>VLOOKUP(A23,#REF!, 5,FALSE)</f>
        <v>#REF!</v>
      </c>
      <c r="H23" s="69" t="e">
        <f>VLOOKUP(A23,#REF!, 6,FALSE)</f>
        <v>#REF!</v>
      </c>
    </row>
    <row r="24" spans="1:8" x14ac:dyDescent="0.25">
      <c r="A24" s="69" t="s">
        <v>168</v>
      </c>
      <c r="B24" s="69" t="s">
        <v>294</v>
      </c>
      <c r="C24" s="69"/>
      <c r="D24" s="68" t="s">
        <v>294</v>
      </c>
      <c r="E24" s="68" t="s">
        <v>294</v>
      </c>
      <c r="F24" s="68" t="s">
        <v>294</v>
      </c>
      <c r="G24" s="69" t="e">
        <f>VLOOKUP(A24,#REF!, 5,FALSE)</f>
        <v>#REF!</v>
      </c>
      <c r="H24" s="69" t="e">
        <f>VLOOKUP(A24,#REF!, 6,FALSE)</f>
        <v>#REF!</v>
      </c>
    </row>
    <row r="25" spans="1:8" x14ac:dyDescent="0.25">
      <c r="A25" s="69" t="s">
        <v>155</v>
      </c>
      <c r="B25" s="69" t="s">
        <v>294</v>
      </c>
      <c r="C25" s="69"/>
      <c r="D25" s="68" t="s">
        <v>294</v>
      </c>
      <c r="E25" s="68" t="s">
        <v>294</v>
      </c>
      <c r="F25" s="68" t="s">
        <v>294</v>
      </c>
      <c r="G25" s="69" t="e">
        <f>VLOOKUP(A25,#REF!, 5,FALSE)</f>
        <v>#REF!</v>
      </c>
      <c r="H25" s="69" t="e">
        <f>VLOOKUP(A25,#REF!, 6,FALSE)</f>
        <v>#REF!</v>
      </c>
    </row>
    <row r="26" spans="1:8" x14ac:dyDescent="0.25">
      <c r="A26" s="69" t="s">
        <v>66</v>
      </c>
      <c r="B26" s="69"/>
      <c r="C26" s="69"/>
      <c r="D26" s="68" t="s">
        <v>305</v>
      </c>
      <c r="E26" s="68" t="s">
        <v>306</v>
      </c>
      <c r="F26" s="68" t="s">
        <v>307</v>
      </c>
      <c r="G26" s="69" t="e">
        <f>VLOOKUP(A26,#REF!, 5,FALSE)</f>
        <v>#REF!</v>
      </c>
      <c r="H26" s="69" t="e">
        <f>VLOOKUP(A26,#REF!, 6,FALSE)</f>
        <v>#REF!</v>
      </c>
    </row>
    <row r="27" spans="1:8" x14ac:dyDescent="0.25">
      <c r="A27" s="69" t="s">
        <v>89</v>
      </c>
      <c r="B27" s="69"/>
      <c r="C27" s="69"/>
      <c r="D27" s="68" t="s">
        <v>305</v>
      </c>
      <c r="E27" s="68" t="s">
        <v>306</v>
      </c>
      <c r="F27" s="68" t="s">
        <v>307</v>
      </c>
      <c r="G27" s="69" t="e">
        <f>VLOOKUP(A27,#REF!, 5,FALSE)</f>
        <v>#REF!</v>
      </c>
      <c r="H27" s="69" t="e">
        <f>VLOOKUP(A27,#REF!, 6,FALSE)</f>
        <v>#REF!</v>
      </c>
    </row>
    <row r="28" spans="1:8" x14ac:dyDescent="0.25">
      <c r="A28" s="69" t="s">
        <v>90</v>
      </c>
      <c r="B28" s="69"/>
      <c r="C28" s="69"/>
      <c r="D28" s="68" t="s">
        <v>305</v>
      </c>
      <c r="E28" s="68" t="s">
        <v>306</v>
      </c>
      <c r="F28" s="68" t="s">
        <v>307</v>
      </c>
      <c r="G28" s="69" t="e">
        <f>VLOOKUP(A28,#REF!, 5,FALSE)</f>
        <v>#REF!</v>
      </c>
      <c r="H28" s="69" t="e">
        <f>VLOOKUP(A28,#REF!, 6,FALSE)</f>
        <v>#REF!</v>
      </c>
    </row>
    <row r="29" spans="1:8" x14ac:dyDescent="0.25">
      <c r="A29" s="69" t="s">
        <v>148</v>
      </c>
      <c r="B29" s="69"/>
      <c r="C29" s="69"/>
      <c r="D29" s="68" t="s">
        <v>305</v>
      </c>
      <c r="E29" s="68" t="s">
        <v>306</v>
      </c>
      <c r="F29" s="68" t="s">
        <v>307</v>
      </c>
      <c r="G29" s="69" t="e">
        <f>VLOOKUP(A29,#REF!, 5,FALSE)</f>
        <v>#REF!</v>
      </c>
      <c r="H29" s="69" t="e">
        <f>VLOOKUP(A29,#REF!, 6,FALSE)</f>
        <v>#REF!</v>
      </c>
    </row>
    <row r="30" spans="1:8" x14ac:dyDescent="0.25">
      <c r="A30" s="57" t="s">
        <v>172</v>
      </c>
      <c r="B30" s="57"/>
      <c r="C30" s="57" t="s">
        <v>289</v>
      </c>
      <c r="D30" s="55" t="s">
        <v>305</v>
      </c>
      <c r="E30" s="55" t="s">
        <v>306</v>
      </c>
      <c r="F30" s="55"/>
      <c r="G30" s="57" t="e">
        <f>VLOOKUP(A30,#REF!, 5,FALSE)</f>
        <v>#REF!</v>
      </c>
      <c r="H30" s="57" t="e">
        <f>VLOOKUP(A30,#REF!, 6,FALSE)</f>
        <v>#REF!</v>
      </c>
    </row>
    <row r="31" spans="1:8" x14ac:dyDescent="0.25">
      <c r="A31" s="57" t="s">
        <v>108</v>
      </c>
      <c r="B31" s="57"/>
      <c r="C31" s="57"/>
      <c r="D31" s="55" t="s">
        <v>305</v>
      </c>
      <c r="E31" s="55"/>
      <c r="F31" s="55"/>
      <c r="G31" s="57" t="e">
        <f>VLOOKUP(A31,#REF!, 5,FALSE)</f>
        <v>#REF!</v>
      </c>
      <c r="H31" s="57" t="e">
        <f>VLOOKUP(A31,#REF!, 6,FALSE)</f>
        <v>#REF!</v>
      </c>
    </row>
    <row r="32" spans="1:8" x14ac:dyDescent="0.25">
      <c r="A32" s="57" t="s">
        <v>71</v>
      </c>
      <c r="B32" s="57"/>
      <c r="C32" s="57" t="s">
        <v>289</v>
      </c>
      <c r="D32" s="55" t="s">
        <v>305</v>
      </c>
      <c r="E32" s="55"/>
      <c r="F32" s="55"/>
      <c r="G32" s="57" t="e">
        <f>VLOOKUP(A32,#REF!, 5,FALSE)</f>
        <v>#REF!</v>
      </c>
      <c r="H32" s="57" t="e">
        <f>VLOOKUP(A32,#REF!, 6,FALSE)</f>
        <v>#REF!</v>
      </c>
    </row>
    <row r="33" spans="1:8" x14ac:dyDescent="0.25">
      <c r="A33" s="57" t="s">
        <v>115</v>
      </c>
      <c r="B33" s="57"/>
      <c r="C33" s="57"/>
      <c r="D33" s="57"/>
      <c r="E33" s="55" t="s">
        <v>306</v>
      </c>
      <c r="F33" s="55"/>
      <c r="G33" s="57" t="e">
        <f>VLOOKUP(A33,#REF!, 5,FALSE)</f>
        <v>#REF!</v>
      </c>
      <c r="H33" s="57" t="e">
        <f>VLOOKUP(A33,#REF!, 6,FALSE)</f>
        <v>#REF!</v>
      </c>
    </row>
    <row r="34" spans="1:8" x14ac:dyDescent="0.25">
      <c r="A34" s="57" t="s">
        <v>167</v>
      </c>
      <c r="B34" s="57"/>
      <c r="C34" s="57"/>
      <c r="D34" s="57"/>
      <c r="E34" s="55" t="s">
        <v>306</v>
      </c>
      <c r="F34" s="55" t="s">
        <v>307</v>
      </c>
      <c r="G34" s="57" t="e">
        <f>VLOOKUP(A34,#REF!, 5,FALSE)</f>
        <v>#REF!</v>
      </c>
      <c r="H34" s="57" t="e">
        <f>VLOOKUP(A34,#REF!, 6,FALSE)</f>
        <v>#REF!</v>
      </c>
    </row>
    <row r="35" spans="1:8" x14ac:dyDescent="0.25">
      <c r="A35" s="57" t="s">
        <v>170</v>
      </c>
      <c r="B35" s="57"/>
      <c r="C35" s="57"/>
      <c r="D35" s="57"/>
      <c r="E35" s="57"/>
      <c r="F35" s="55" t="s">
        <v>307</v>
      </c>
      <c r="G35" s="57" t="e">
        <f>VLOOKUP(A35,#REF!, 5,FALSE)</f>
        <v>#REF!</v>
      </c>
      <c r="H35" s="57" t="e">
        <f>VLOOKUP(A35,#REF!, 6,FALSE)</f>
        <v>#REF!</v>
      </c>
    </row>
    <row r="36" spans="1:8" x14ac:dyDescent="0.25">
      <c r="A36" s="57" t="s">
        <v>141</v>
      </c>
      <c r="B36" s="57"/>
      <c r="C36" s="57"/>
      <c r="D36" s="57"/>
      <c r="E36" s="57"/>
      <c r="F36" s="55" t="s">
        <v>307</v>
      </c>
      <c r="G36" s="57" t="e">
        <f>VLOOKUP(A36,#REF!, 5,FALSE)</f>
        <v>#REF!</v>
      </c>
      <c r="H36" s="57" t="e">
        <f>VLOOKUP(A36,#REF!, 6,FALSE)</f>
        <v>#REF!</v>
      </c>
    </row>
    <row r="37" spans="1:8" x14ac:dyDescent="0.25">
      <c r="A37" s="57" t="s">
        <v>86</v>
      </c>
      <c r="B37" s="57"/>
      <c r="C37" s="57"/>
      <c r="D37" s="57"/>
      <c r="E37" s="57"/>
      <c r="F37" s="55" t="s">
        <v>307</v>
      </c>
      <c r="G37" s="57" t="e">
        <f>VLOOKUP(A37,#REF!, 5,FALSE)</f>
        <v>#REF!</v>
      </c>
      <c r="H37" s="57" t="e">
        <f>VLOOKUP(A37,#REF!, 6,FALSE)</f>
        <v>#REF!</v>
      </c>
    </row>
    <row r="38" spans="1:8" x14ac:dyDescent="0.25">
      <c r="A38" s="57" t="s">
        <v>296</v>
      </c>
      <c r="B38" s="57"/>
      <c r="C38" s="57"/>
      <c r="D38" s="57" t="s">
        <v>297</v>
      </c>
      <c r="E38" s="57" t="s">
        <v>297</v>
      </c>
      <c r="F38" s="57" t="s">
        <v>301</v>
      </c>
      <c r="G38" s="57"/>
      <c r="H38" s="57"/>
    </row>
    <row r="39" spans="1:8" x14ac:dyDescent="0.25">
      <c r="A39" s="57" t="s">
        <v>299</v>
      </c>
      <c r="B39" s="57"/>
      <c r="C39" s="57"/>
      <c r="D39" s="57">
        <v>3067</v>
      </c>
      <c r="E39" s="57">
        <v>3273</v>
      </c>
      <c r="F39" s="57">
        <v>3266</v>
      </c>
      <c r="G39" s="57"/>
      <c r="H39" s="57"/>
    </row>
    <row r="41" spans="1:8" ht="173.25" customHeight="1" x14ac:dyDescent="0.25">
      <c r="A41" s="148" t="s">
        <v>323</v>
      </c>
      <c r="B41" s="149"/>
      <c r="C41" s="149"/>
      <c r="D41" s="149"/>
      <c r="E41" s="149"/>
      <c r="F41" s="149"/>
      <c r="G41" s="149"/>
      <c r="H41" s="149"/>
    </row>
    <row r="42" spans="1:8" ht="15" customHeight="1" x14ac:dyDescent="0.25">
      <c r="A42" s="70"/>
      <c r="B42" s="71"/>
      <c r="C42" s="71"/>
      <c r="D42" s="71"/>
      <c r="E42" s="71"/>
      <c r="F42" s="71"/>
      <c r="G42" s="71"/>
      <c r="H42" s="71"/>
    </row>
    <row r="43" spans="1:8" x14ac:dyDescent="0.25">
      <c r="A43" s="25" t="s">
        <v>324</v>
      </c>
    </row>
    <row r="44" spans="1:8" x14ac:dyDescent="0.25">
      <c r="A44" s="72" t="s">
        <v>325</v>
      </c>
    </row>
  </sheetData>
  <autoFilter ref="A2:H39"/>
  <mergeCells count="1">
    <mergeCell ref="A41:H41"/>
  </mergeCells>
  <hyperlinks>
    <hyperlink ref="A44" r:id="rId1"/>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workbookViewId="0"/>
  </sheetViews>
  <sheetFormatPr defaultRowHeight="15" x14ac:dyDescent="0.25"/>
  <cols>
    <col min="1" max="1" width="44.28515625" style="25" customWidth="1"/>
    <col min="2" max="2" width="22.140625" style="25" customWidth="1"/>
    <col min="3" max="3" width="22.5703125" style="25" customWidth="1"/>
    <col min="4" max="4" width="18.42578125" style="25" customWidth="1"/>
    <col min="5" max="5" width="22.5703125" style="25" customWidth="1"/>
    <col min="6" max="6" width="16.85546875" style="25" customWidth="1"/>
    <col min="7" max="7" width="31.140625" style="25" customWidth="1"/>
    <col min="8" max="9" width="25.5703125" style="25" customWidth="1"/>
    <col min="10" max="10" width="18.5703125" style="60" customWidth="1"/>
    <col min="11" max="11" width="20.140625" style="25" customWidth="1"/>
    <col min="12" max="12" width="26.7109375" style="25" customWidth="1"/>
    <col min="13" max="13" width="19.85546875" customWidth="1"/>
  </cols>
  <sheetData>
    <row r="1" spans="1:16" x14ac:dyDescent="0.25">
      <c r="C1" s="25" t="s">
        <v>283</v>
      </c>
    </row>
    <row r="2" spans="1:16" s="29" customFormat="1" ht="39" customHeight="1" x14ac:dyDescent="0.25">
      <c r="A2" s="55"/>
      <c r="B2" s="55" t="s">
        <v>304</v>
      </c>
      <c r="C2" s="55"/>
      <c r="D2" s="55"/>
      <c r="E2" s="55" t="s">
        <v>287</v>
      </c>
      <c r="F2" s="55" t="s">
        <v>286</v>
      </c>
      <c r="G2" s="55" t="s">
        <v>284</v>
      </c>
      <c r="H2" s="55" t="s">
        <v>303</v>
      </c>
      <c r="I2" s="55" t="s">
        <v>285</v>
      </c>
      <c r="J2" s="61" t="s">
        <v>302</v>
      </c>
      <c r="K2" s="55" t="s">
        <v>295</v>
      </c>
      <c r="L2" s="55" t="s">
        <v>288</v>
      </c>
      <c r="P2" s="29" t="s">
        <v>290</v>
      </c>
    </row>
    <row r="4" spans="1:16" s="29" customFormat="1" ht="39" customHeight="1" x14ac:dyDescent="0.25">
      <c r="A4" s="62"/>
      <c r="B4" s="63"/>
      <c r="C4" s="64"/>
      <c r="E4" s="64"/>
      <c r="F4" s="62"/>
      <c r="G4" s="62"/>
      <c r="H4" s="62"/>
      <c r="I4" s="62"/>
      <c r="J4" s="65"/>
      <c r="K4" s="62"/>
      <c r="L4" s="62"/>
    </row>
    <row r="5" spans="1:16" x14ac:dyDescent="0.25">
      <c r="B5" s="25" t="s">
        <v>304</v>
      </c>
      <c r="C5" s="25" t="s">
        <v>320</v>
      </c>
      <c r="D5" s="57" t="s">
        <v>319</v>
      </c>
      <c r="E5" s="57" t="s">
        <v>294</v>
      </c>
      <c r="F5" s="25" t="s">
        <v>308</v>
      </c>
      <c r="G5" s="25" t="s">
        <v>309</v>
      </c>
      <c r="H5" s="25" t="s">
        <v>310</v>
      </c>
      <c r="I5" s="25" t="s">
        <v>311</v>
      </c>
      <c r="J5" s="60" t="s">
        <v>312</v>
      </c>
      <c r="K5" s="60" t="s">
        <v>313</v>
      </c>
      <c r="L5" s="60" t="s">
        <v>314</v>
      </c>
      <c r="M5" s="60" t="s">
        <v>315</v>
      </c>
      <c r="N5" s="60" t="s">
        <v>316</v>
      </c>
      <c r="O5" s="60" t="s">
        <v>317</v>
      </c>
      <c r="P5" s="60" t="s">
        <v>318</v>
      </c>
    </row>
    <row r="6" spans="1:16" x14ac:dyDescent="0.25">
      <c r="A6" s="57" t="s">
        <v>0</v>
      </c>
      <c r="B6" s="56">
        <v>5001903550</v>
      </c>
      <c r="C6" s="57" t="s">
        <v>55</v>
      </c>
      <c r="D6" s="57" t="s">
        <v>188</v>
      </c>
      <c r="E6" s="57" t="s">
        <v>294</v>
      </c>
      <c r="F6" s="57" t="s">
        <v>289</v>
      </c>
      <c r="G6" s="55" t="s">
        <v>294</v>
      </c>
      <c r="H6" s="55" t="s">
        <v>294</v>
      </c>
      <c r="I6" s="55" t="s">
        <v>294</v>
      </c>
      <c r="J6" s="61" t="s">
        <v>294</v>
      </c>
      <c r="K6" s="57" t="e">
        <f>VLOOKUP(C6,#REF!, 5,FALSE)</f>
        <v>#REF!</v>
      </c>
      <c r="L6" s="57" t="e">
        <f>VLOOKUP(C6,#REF!, 6,FALSE)</f>
        <v>#REF!</v>
      </c>
      <c r="M6" t="str">
        <f>D6</f>
        <v>Barton</v>
      </c>
      <c r="N6" t="str">
        <f>D6</f>
        <v>Barton</v>
      </c>
      <c r="O6" t="str">
        <f>D6</f>
        <v>Barton</v>
      </c>
      <c r="P6" t="str">
        <f>D6</f>
        <v>Barton</v>
      </c>
    </row>
    <row r="7" spans="1:16" x14ac:dyDescent="0.25">
      <c r="A7" s="57" t="s">
        <v>0</v>
      </c>
      <c r="B7" s="56">
        <v>5001504375</v>
      </c>
      <c r="C7" s="57" t="s">
        <v>56</v>
      </c>
      <c r="D7" s="57" t="s">
        <v>189</v>
      </c>
      <c r="E7" s="57" t="s">
        <v>294</v>
      </c>
      <c r="F7" s="57" t="s">
        <v>289</v>
      </c>
      <c r="G7" s="55" t="s">
        <v>294</v>
      </c>
      <c r="H7" s="55" t="s">
        <v>294</v>
      </c>
      <c r="I7" s="55" t="s">
        <v>294</v>
      </c>
      <c r="J7" s="61" t="s">
        <v>294</v>
      </c>
      <c r="K7" s="57" t="e">
        <f>VLOOKUP(C7,#REF!, 5,FALSE)</f>
        <v>#REF!</v>
      </c>
      <c r="L7" s="57" t="e">
        <f>VLOOKUP(C7,#REF!, 6,FALSE)</f>
        <v>#REF!</v>
      </c>
      <c r="M7" s="45" t="str">
        <f t="shared" ref="M7:M34" si="0">D7</f>
        <v>Belvidere</v>
      </c>
      <c r="N7" s="45" t="str">
        <f t="shared" ref="N7:N23" si="1">D7</f>
        <v>Belvidere</v>
      </c>
      <c r="O7" s="45" t="str">
        <f t="shared" ref="O7:O20" si="2">D7</f>
        <v>Belvidere</v>
      </c>
      <c r="P7" s="45" t="str">
        <f t="shared" ref="P7:P14" si="3">D7</f>
        <v>Belvidere</v>
      </c>
    </row>
    <row r="8" spans="1:16" x14ac:dyDescent="0.25">
      <c r="A8" s="57" t="s">
        <v>0</v>
      </c>
      <c r="B8" s="56">
        <v>5001523500</v>
      </c>
      <c r="C8" s="57" t="s">
        <v>84</v>
      </c>
      <c r="D8" s="57" t="s">
        <v>200</v>
      </c>
      <c r="E8" s="57" t="s">
        <v>294</v>
      </c>
      <c r="F8" s="57" t="s">
        <v>289</v>
      </c>
      <c r="G8" s="55" t="s">
        <v>294</v>
      </c>
      <c r="H8" s="55" t="s">
        <v>294</v>
      </c>
      <c r="I8" s="55" t="s">
        <v>294</v>
      </c>
      <c r="J8" s="61" t="s">
        <v>294</v>
      </c>
      <c r="K8" s="57" t="e">
        <f>VLOOKUP(C8,#REF!, 5,FALSE)</f>
        <v>#REF!</v>
      </c>
      <c r="L8" s="57" t="e">
        <f>VLOOKUP(C8,#REF!, 6,FALSE)</f>
        <v>#REF!</v>
      </c>
      <c r="M8" s="45" t="str">
        <f t="shared" si="0"/>
        <v>Eden</v>
      </c>
      <c r="N8" s="45" t="str">
        <f t="shared" si="1"/>
        <v>Eden</v>
      </c>
      <c r="O8" s="45" t="str">
        <f t="shared" si="2"/>
        <v>Eden</v>
      </c>
      <c r="P8" s="45" t="str">
        <f t="shared" si="3"/>
        <v>Eden</v>
      </c>
    </row>
    <row r="9" spans="1:16" x14ac:dyDescent="0.25">
      <c r="A9" s="57" t="s">
        <v>0</v>
      </c>
      <c r="B9" s="56">
        <v>5001940525</v>
      </c>
      <c r="C9" s="57" t="s">
        <v>114</v>
      </c>
      <c r="D9" s="57" t="s">
        <v>215</v>
      </c>
      <c r="E9" s="57" t="s">
        <v>294</v>
      </c>
      <c r="F9" s="57" t="s">
        <v>289</v>
      </c>
      <c r="G9" s="55" t="s">
        <v>294</v>
      </c>
      <c r="H9" s="55" t="s">
        <v>294</v>
      </c>
      <c r="I9" s="55" t="s">
        <v>294</v>
      </c>
      <c r="J9" s="61" t="s">
        <v>294</v>
      </c>
      <c r="K9" s="57" t="e">
        <f>VLOOKUP(C9,#REF!, 5,FALSE)</f>
        <v>#REF!</v>
      </c>
      <c r="L9" s="57" t="e">
        <f>VLOOKUP(C9,#REF!, 6,FALSE)</f>
        <v>#REF!</v>
      </c>
      <c r="M9" s="45" t="str">
        <f t="shared" si="0"/>
        <v>Lowell</v>
      </c>
      <c r="N9" s="45" t="str">
        <f t="shared" si="1"/>
        <v>Lowell</v>
      </c>
      <c r="O9" s="45" t="str">
        <f t="shared" si="2"/>
        <v>Lowell</v>
      </c>
      <c r="P9" s="45" t="str">
        <f t="shared" si="3"/>
        <v>Lowell</v>
      </c>
    </row>
    <row r="10" spans="1:16" x14ac:dyDescent="0.25">
      <c r="A10" s="57" t="s">
        <v>0</v>
      </c>
      <c r="B10" s="56">
        <v>5001948850</v>
      </c>
      <c r="C10" s="57" t="s">
        <v>126</v>
      </c>
      <c r="D10" s="57" t="s">
        <v>5</v>
      </c>
      <c r="E10" s="57" t="s">
        <v>294</v>
      </c>
      <c r="F10" s="57" t="s">
        <v>289</v>
      </c>
      <c r="G10" s="55" t="s">
        <v>294</v>
      </c>
      <c r="H10" s="55" t="s">
        <v>294</v>
      </c>
      <c r="I10" s="55" t="s">
        <v>294</v>
      </c>
      <c r="J10" s="61" t="s">
        <v>294</v>
      </c>
      <c r="K10" s="57" t="e">
        <f>VLOOKUP(C10,#REF!, 5,FALSE)</f>
        <v>#REF!</v>
      </c>
      <c r="L10" s="57" t="e">
        <f>VLOOKUP(C10,#REF!, 6,FALSE)</f>
        <v>#REF!</v>
      </c>
      <c r="M10" s="45" t="str">
        <f t="shared" si="0"/>
        <v>Newport city</v>
      </c>
      <c r="N10" s="45" t="str">
        <f t="shared" si="1"/>
        <v>Newport city</v>
      </c>
      <c r="O10" s="45" t="str">
        <f t="shared" si="2"/>
        <v>Newport city</v>
      </c>
      <c r="P10" s="45" t="str">
        <f t="shared" si="3"/>
        <v>Newport city</v>
      </c>
    </row>
    <row r="11" spans="1:16" x14ac:dyDescent="0.25">
      <c r="A11" s="58" t="s">
        <v>6</v>
      </c>
      <c r="B11" s="56">
        <v>5002517875</v>
      </c>
      <c r="C11" s="57" t="s">
        <v>81</v>
      </c>
      <c r="D11" s="57" t="s">
        <v>191</v>
      </c>
      <c r="E11" s="57" t="s">
        <v>294</v>
      </c>
      <c r="F11" s="57" t="s">
        <v>289</v>
      </c>
      <c r="G11" s="55" t="s">
        <v>294</v>
      </c>
      <c r="H11" s="55" t="s">
        <v>294</v>
      </c>
      <c r="I11" s="55" t="s">
        <v>294</v>
      </c>
      <c r="J11" s="61" t="s">
        <v>294</v>
      </c>
      <c r="K11" s="57" t="e">
        <f>VLOOKUP(C11,#REF!, 5,FALSE)</f>
        <v>#REF!</v>
      </c>
      <c r="L11" s="57" t="e">
        <f>VLOOKUP(C11,#REF!, 6,FALSE)</f>
        <v>#REF!</v>
      </c>
      <c r="M11" s="45" t="str">
        <f t="shared" si="0"/>
        <v>Dover</v>
      </c>
      <c r="N11" s="45" t="str">
        <f t="shared" si="1"/>
        <v>Dover</v>
      </c>
      <c r="O11" s="45" t="str">
        <f t="shared" si="2"/>
        <v>Dover</v>
      </c>
      <c r="P11" s="45" t="str">
        <f t="shared" si="3"/>
        <v>Dover</v>
      </c>
    </row>
    <row r="12" spans="1:16" x14ac:dyDescent="0.25">
      <c r="A12" s="59" t="s">
        <v>9</v>
      </c>
      <c r="B12" s="56">
        <v>5000363175</v>
      </c>
      <c r="C12" s="57" t="s">
        <v>149</v>
      </c>
      <c r="D12" s="57" t="s">
        <v>194</v>
      </c>
      <c r="E12" s="57" t="s">
        <v>294</v>
      </c>
      <c r="F12" s="57" t="s">
        <v>289</v>
      </c>
      <c r="G12" s="55" t="s">
        <v>294</v>
      </c>
      <c r="H12" s="55" t="s">
        <v>294</v>
      </c>
      <c r="I12" s="55" t="s">
        <v>294</v>
      </c>
      <c r="J12" s="61" t="s">
        <v>294</v>
      </c>
      <c r="K12" s="57" t="e">
        <f>VLOOKUP(C12,#REF!, 5,FALSE)</f>
        <v>#REF!</v>
      </c>
      <c r="L12" s="57" t="e">
        <f>VLOOKUP(C12,#REF!, 6,FALSE)</f>
        <v>#REF!</v>
      </c>
      <c r="M12" s="45" t="str">
        <f t="shared" si="0"/>
        <v>Searsburg</v>
      </c>
      <c r="N12" s="45" t="str">
        <f t="shared" si="1"/>
        <v>Searsburg</v>
      </c>
      <c r="O12" s="45" t="str">
        <f t="shared" si="2"/>
        <v>Searsburg</v>
      </c>
      <c r="P12" s="45" t="str">
        <f t="shared" si="3"/>
        <v>Searsburg</v>
      </c>
    </row>
    <row r="13" spans="1:16" x14ac:dyDescent="0.25">
      <c r="A13" s="59" t="s">
        <v>9</v>
      </c>
      <c r="B13" s="56">
        <v>5002137685</v>
      </c>
      <c r="C13" s="57" t="s">
        <v>109</v>
      </c>
      <c r="D13" s="57" t="s">
        <v>210</v>
      </c>
      <c r="E13" s="57" t="s">
        <v>294</v>
      </c>
      <c r="F13" s="57" t="s">
        <v>289</v>
      </c>
      <c r="G13" s="55" t="s">
        <v>294</v>
      </c>
      <c r="H13" s="55" t="s">
        <v>294</v>
      </c>
      <c r="I13" s="55" t="s">
        <v>294</v>
      </c>
      <c r="J13" s="61" t="s">
        <v>294</v>
      </c>
      <c r="K13" s="57" t="e">
        <f>VLOOKUP(C13,#REF!, 5,FALSE)</f>
        <v>#REF!</v>
      </c>
      <c r="L13" s="57" t="e">
        <f>VLOOKUP(C13,#REF!, 6,FALSE)</f>
        <v>#REF!</v>
      </c>
      <c r="M13" s="45" t="str">
        <f t="shared" si="0"/>
        <v>Killington</v>
      </c>
      <c r="N13" s="45" t="str">
        <f t="shared" si="1"/>
        <v>Killington</v>
      </c>
      <c r="O13" s="45" t="str">
        <f t="shared" si="2"/>
        <v>Killington</v>
      </c>
      <c r="P13" s="45" t="str">
        <f t="shared" si="3"/>
        <v>Killington</v>
      </c>
    </row>
    <row r="14" spans="1:16" x14ac:dyDescent="0.25">
      <c r="A14" s="59" t="s">
        <v>12</v>
      </c>
      <c r="B14" s="56">
        <v>5001936325</v>
      </c>
      <c r="C14" s="57" t="s">
        <v>107</v>
      </c>
      <c r="D14" s="57" t="s">
        <v>204</v>
      </c>
      <c r="E14" s="57" t="s">
        <v>294</v>
      </c>
      <c r="F14" s="57" t="s">
        <v>289</v>
      </c>
      <c r="G14" s="55" t="s">
        <v>294</v>
      </c>
      <c r="H14" s="55" t="s">
        <v>294</v>
      </c>
      <c r="I14" s="55" t="s">
        <v>294</v>
      </c>
      <c r="J14" s="61" t="s">
        <v>294</v>
      </c>
      <c r="K14" s="57" t="e">
        <f>VLOOKUP(C14,#REF!, 5,FALSE)</f>
        <v>#REF!</v>
      </c>
      <c r="L14" s="57" t="e">
        <f>VLOOKUP(C14,#REF!, 6,FALSE)</f>
        <v>#REF!</v>
      </c>
      <c r="M14" s="45" t="str">
        <f t="shared" si="0"/>
        <v>Jay</v>
      </c>
      <c r="N14" s="45" t="str">
        <f t="shared" si="1"/>
        <v>Jay</v>
      </c>
      <c r="O14" s="45" t="str">
        <f t="shared" si="2"/>
        <v>Jay</v>
      </c>
      <c r="P14" s="45" t="str">
        <f t="shared" si="3"/>
        <v>Jay</v>
      </c>
    </row>
    <row r="15" spans="1:16" x14ac:dyDescent="0.25">
      <c r="A15" s="57" t="s">
        <v>0</v>
      </c>
      <c r="B15" s="56">
        <v>5000510450</v>
      </c>
      <c r="C15" s="57" t="s">
        <v>69</v>
      </c>
      <c r="D15" s="57" t="s">
        <v>195</v>
      </c>
      <c r="E15" s="57"/>
      <c r="F15" s="57" t="s">
        <v>289</v>
      </c>
      <c r="G15" s="55" t="s">
        <v>305</v>
      </c>
      <c r="H15" s="55" t="s">
        <v>306</v>
      </c>
      <c r="I15" s="55" t="s">
        <v>307</v>
      </c>
      <c r="J15" s="61"/>
      <c r="K15" s="57" t="e">
        <f>VLOOKUP(C15,#REF!, 5,FALSE)</f>
        <v>#REF!</v>
      </c>
      <c r="L15" s="57" t="e">
        <f>VLOOKUP(C15,#REF!, 6,FALSE)</f>
        <v>#REF!</v>
      </c>
      <c r="M15" s="45" t="str">
        <f t="shared" si="0"/>
        <v>Burke</v>
      </c>
      <c r="N15" s="45" t="str">
        <f t="shared" si="1"/>
        <v>Burke</v>
      </c>
      <c r="O15" s="45" t="str">
        <f t="shared" si="2"/>
        <v>Burke</v>
      </c>
    </row>
    <row r="16" spans="1:16" x14ac:dyDescent="0.25">
      <c r="A16" s="57" t="s">
        <v>0</v>
      </c>
      <c r="B16" s="56">
        <v>5001916150</v>
      </c>
      <c r="C16" s="57" t="s">
        <v>76</v>
      </c>
      <c r="D16" s="57" t="s">
        <v>197</v>
      </c>
      <c r="E16" s="57"/>
      <c r="F16" s="57" t="s">
        <v>289</v>
      </c>
      <c r="G16" s="55" t="s">
        <v>305</v>
      </c>
      <c r="H16" s="55" t="s">
        <v>306</v>
      </c>
      <c r="I16" s="55" t="s">
        <v>307</v>
      </c>
      <c r="J16" s="61" t="s">
        <v>305</v>
      </c>
      <c r="K16" s="57" t="e">
        <f>VLOOKUP(C16,#REF!, 5,FALSE)</f>
        <v>#REF!</v>
      </c>
      <c r="L16" s="57" t="e">
        <f>VLOOKUP(C16,#REF!, 6,FALSE)</f>
        <v>#REF!</v>
      </c>
      <c r="M16" s="45" t="str">
        <f t="shared" si="0"/>
        <v>Coventry</v>
      </c>
      <c r="N16" s="45" t="str">
        <f t="shared" si="1"/>
        <v>Coventry</v>
      </c>
      <c r="O16" s="45" t="str">
        <f t="shared" si="2"/>
        <v>Coventry</v>
      </c>
      <c r="P16" s="45" t="str">
        <f t="shared" ref="P16:P18" si="4">D16</f>
        <v>Coventry</v>
      </c>
    </row>
    <row r="17" spans="1:16" x14ac:dyDescent="0.25">
      <c r="A17" s="57" t="s">
        <v>0</v>
      </c>
      <c r="B17" s="56">
        <v>5001917350</v>
      </c>
      <c r="C17" s="57" t="s">
        <v>79</v>
      </c>
      <c r="D17" s="57" t="s">
        <v>185</v>
      </c>
      <c r="E17" s="57"/>
      <c r="F17" s="57" t="s">
        <v>289</v>
      </c>
      <c r="G17" s="55" t="s">
        <v>305</v>
      </c>
      <c r="H17" s="55" t="s">
        <v>306</v>
      </c>
      <c r="I17" s="55" t="s">
        <v>307</v>
      </c>
      <c r="J17" s="61" t="s">
        <v>305</v>
      </c>
      <c r="K17" s="57" t="e">
        <f>VLOOKUP(C17,#REF!, 5,FALSE)</f>
        <v>#REF!</v>
      </c>
      <c r="L17" s="57" t="e">
        <f>VLOOKUP(C17,#REF!, 6,FALSE)</f>
        <v>#REF!</v>
      </c>
      <c r="M17" s="45" t="str">
        <f t="shared" si="0"/>
        <v>Derby</v>
      </c>
      <c r="N17" s="45" t="str">
        <f t="shared" si="1"/>
        <v>Derby</v>
      </c>
      <c r="O17" s="45" t="str">
        <f t="shared" si="2"/>
        <v>Derby</v>
      </c>
      <c r="P17" s="45" t="str">
        <f t="shared" si="4"/>
        <v>Derby</v>
      </c>
    </row>
    <row r="18" spans="1:16" x14ac:dyDescent="0.25">
      <c r="A18" s="57" t="s">
        <v>0</v>
      </c>
      <c r="B18" s="56">
        <v>5001935575</v>
      </c>
      <c r="C18" s="57" t="s">
        <v>104</v>
      </c>
      <c r="D18" s="57" t="s">
        <v>203</v>
      </c>
      <c r="E18" s="57"/>
      <c r="F18" s="57" t="s">
        <v>289</v>
      </c>
      <c r="G18" s="55" t="s">
        <v>305</v>
      </c>
      <c r="H18" s="55" t="s">
        <v>306</v>
      </c>
      <c r="I18" s="55" t="s">
        <v>307</v>
      </c>
      <c r="J18" s="61" t="s">
        <v>305</v>
      </c>
      <c r="K18" s="57" t="e">
        <f>VLOOKUP(C18,#REF!, 5,FALSE)</f>
        <v>#REF!</v>
      </c>
      <c r="L18" s="57" t="e">
        <f>VLOOKUP(C18,#REF!, 6,FALSE)</f>
        <v>#REF!</v>
      </c>
      <c r="M18" s="45" t="str">
        <f t="shared" si="0"/>
        <v>Irasburg</v>
      </c>
      <c r="N18" s="45" t="str">
        <f t="shared" si="1"/>
        <v>Irasburg</v>
      </c>
      <c r="O18" s="45" t="str">
        <f t="shared" si="2"/>
        <v>Irasburg</v>
      </c>
      <c r="P18" s="45" t="str">
        <f t="shared" si="4"/>
        <v>Irasburg</v>
      </c>
    </row>
    <row r="19" spans="1:16" x14ac:dyDescent="0.25">
      <c r="A19" s="57" t="s">
        <v>0</v>
      </c>
      <c r="B19" s="56">
        <v>5000564075</v>
      </c>
      <c r="C19" s="57" t="s">
        <v>150</v>
      </c>
      <c r="D19" s="57" t="s">
        <v>232</v>
      </c>
      <c r="E19" s="57"/>
      <c r="F19" s="57" t="s">
        <v>289</v>
      </c>
      <c r="G19" s="55" t="s">
        <v>305</v>
      </c>
      <c r="H19" s="55" t="s">
        <v>306</v>
      </c>
      <c r="I19" s="55" t="s">
        <v>307</v>
      </c>
      <c r="J19" s="61"/>
      <c r="K19" s="57" t="e">
        <f>VLOOKUP(C19,#REF!, 5,FALSE)</f>
        <v>#REF!</v>
      </c>
      <c r="L19" s="57" t="e">
        <f>VLOOKUP(C19,#REF!, 6,FALSE)</f>
        <v>#REF!</v>
      </c>
      <c r="M19" s="45" t="str">
        <f t="shared" si="0"/>
        <v>Sheffield</v>
      </c>
      <c r="N19" s="45" t="str">
        <f t="shared" si="1"/>
        <v>Sheffield</v>
      </c>
      <c r="O19" s="45" t="str">
        <f t="shared" si="2"/>
        <v>Sheffield</v>
      </c>
    </row>
    <row r="20" spans="1:16" x14ac:dyDescent="0.25">
      <c r="A20" s="57" t="s">
        <v>0</v>
      </c>
      <c r="B20" s="56">
        <v>5000571575</v>
      </c>
      <c r="C20" s="57" t="s">
        <v>157</v>
      </c>
      <c r="D20" s="57" t="s">
        <v>233</v>
      </c>
      <c r="E20" s="57"/>
      <c r="F20" s="57" t="s">
        <v>289</v>
      </c>
      <c r="G20" s="55" t="s">
        <v>305</v>
      </c>
      <c r="H20" s="55" t="s">
        <v>306</v>
      </c>
      <c r="I20" s="55" t="s">
        <v>307</v>
      </c>
      <c r="J20" s="61"/>
      <c r="K20" s="57" t="e">
        <f>VLOOKUP(C20,#REF!, 5,FALSE)</f>
        <v>#REF!</v>
      </c>
      <c r="L20" s="57" t="e">
        <f>VLOOKUP(C20,#REF!, 6,FALSE)</f>
        <v>#REF!</v>
      </c>
      <c r="M20" s="45" t="str">
        <f t="shared" si="0"/>
        <v>Sutton</v>
      </c>
      <c r="N20" s="45" t="str">
        <f t="shared" si="1"/>
        <v>Sutton</v>
      </c>
      <c r="O20" s="45" t="str">
        <f t="shared" si="2"/>
        <v>Sutton</v>
      </c>
    </row>
    <row r="21" spans="1:16" x14ac:dyDescent="0.25">
      <c r="A21" s="57" t="s">
        <v>0</v>
      </c>
      <c r="B21" s="56">
        <v>5001981700</v>
      </c>
      <c r="C21" s="57" t="s">
        <v>172</v>
      </c>
      <c r="D21" s="57" t="s">
        <v>208</v>
      </c>
      <c r="E21" s="57"/>
      <c r="F21" s="57" t="s">
        <v>289</v>
      </c>
      <c r="G21" s="55" t="s">
        <v>305</v>
      </c>
      <c r="H21" s="55" t="s">
        <v>306</v>
      </c>
      <c r="I21" s="55"/>
      <c r="J21" s="61"/>
      <c r="K21" s="57" t="e">
        <f>VLOOKUP(C21,#REF!, 5,FALSE)</f>
        <v>#REF!</v>
      </c>
      <c r="L21" s="57" t="e">
        <f>VLOOKUP(C21,#REF!, 6,FALSE)</f>
        <v>#REF!</v>
      </c>
      <c r="M21" s="45" t="str">
        <f t="shared" si="0"/>
        <v>Westmore</v>
      </c>
      <c r="N21" s="45" t="str">
        <f t="shared" si="1"/>
        <v>Westmore</v>
      </c>
    </row>
    <row r="22" spans="1:16" x14ac:dyDescent="0.25">
      <c r="A22" s="59" t="s">
        <v>9</v>
      </c>
      <c r="B22" s="56">
        <v>5002708275</v>
      </c>
      <c r="C22" s="57" t="s">
        <v>62</v>
      </c>
      <c r="D22" s="57" t="s">
        <v>192</v>
      </c>
      <c r="E22" s="57"/>
      <c r="F22" s="57" t="s">
        <v>289</v>
      </c>
      <c r="G22" s="55" t="s">
        <v>305</v>
      </c>
      <c r="H22" s="55" t="s">
        <v>306</v>
      </c>
      <c r="I22" s="55" t="s">
        <v>307</v>
      </c>
      <c r="J22" s="61" t="s">
        <v>305</v>
      </c>
      <c r="K22" s="57" t="e">
        <f>VLOOKUP(C22,#REF!, 5,FALSE)</f>
        <v>#REF!</v>
      </c>
      <c r="L22" s="57" t="e">
        <f>VLOOKUP(C22,#REF!, 6,FALSE)</f>
        <v>#REF!</v>
      </c>
      <c r="M22" s="45" t="str">
        <f t="shared" si="0"/>
        <v>Bridgewater</v>
      </c>
      <c r="N22" s="45" t="str">
        <f t="shared" si="1"/>
        <v>Bridgewater</v>
      </c>
      <c r="O22" s="45" t="str">
        <f t="shared" ref="O22:O23" si="5">D22</f>
        <v>Bridgewater</v>
      </c>
      <c r="P22" s="45" t="str">
        <f t="shared" ref="P22:P24" si="6">D22</f>
        <v>Bridgewater</v>
      </c>
    </row>
    <row r="23" spans="1:16" x14ac:dyDescent="0.25">
      <c r="A23" s="59" t="s">
        <v>9</v>
      </c>
      <c r="B23" s="56">
        <v>5002155450</v>
      </c>
      <c r="C23" s="57" t="s">
        <v>131</v>
      </c>
      <c r="D23" s="57" t="s">
        <v>231</v>
      </c>
      <c r="E23" s="57"/>
      <c r="F23" s="57" t="s">
        <v>289</v>
      </c>
      <c r="G23" s="55" t="s">
        <v>305</v>
      </c>
      <c r="H23" s="55" t="s">
        <v>306</v>
      </c>
      <c r="I23" s="55" t="s">
        <v>307</v>
      </c>
      <c r="J23" s="61" t="s">
        <v>305</v>
      </c>
      <c r="K23" s="57" t="e">
        <f>VLOOKUP(C23,#REF!, 5,FALSE)</f>
        <v>#REF!</v>
      </c>
      <c r="L23" s="57" t="e">
        <f>VLOOKUP(C23,#REF!, 6,FALSE)</f>
        <v>#REF!</v>
      </c>
      <c r="M23" s="45" t="str">
        <f t="shared" si="0"/>
        <v>Pittsfield</v>
      </c>
      <c r="N23" s="45" t="str">
        <f t="shared" si="1"/>
        <v>Pittsfield</v>
      </c>
      <c r="O23" s="45" t="str">
        <f t="shared" si="5"/>
        <v>Pittsfield</v>
      </c>
      <c r="P23" s="45" t="str">
        <f t="shared" si="6"/>
        <v>Pittsfield</v>
      </c>
    </row>
    <row r="24" spans="1:16" x14ac:dyDescent="0.25">
      <c r="A24" s="57" t="s">
        <v>0</v>
      </c>
      <c r="B24" s="56">
        <v>5001913150</v>
      </c>
      <c r="C24" s="57" t="s">
        <v>71</v>
      </c>
      <c r="D24" s="57" t="s">
        <v>196</v>
      </c>
      <c r="E24" s="57"/>
      <c r="F24" s="57" t="s">
        <v>289</v>
      </c>
      <c r="G24" s="55" t="s">
        <v>305</v>
      </c>
      <c r="H24" s="55"/>
      <c r="I24" s="55"/>
      <c r="J24" s="61" t="s">
        <v>305</v>
      </c>
      <c r="K24" s="57" t="e">
        <f>VLOOKUP(C24,#REF!, 5,FALSE)</f>
        <v>#REF!</v>
      </c>
      <c r="L24" s="57" t="e">
        <f>VLOOKUP(C24,#REF!, 6,FALSE)</f>
        <v>#REF!</v>
      </c>
      <c r="M24" s="45" t="str">
        <f t="shared" si="0"/>
        <v>Charleston</v>
      </c>
      <c r="P24" s="45" t="str">
        <f t="shared" si="6"/>
        <v>Charleston</v>
      </c>
    </row>
    <row r="25" spans="1:16" x14ac:dyDescent="0.25">
      <c r="A25" s="57"/>
      <c r="B25" s="56">
        <v>5001300860</v>
      </c>
      <c r="C25" s="57" t="s">
        <v>50</v>
      </c>
      <c r="D25" s="57" t="s">
        <v>213</v>
      </c>
      <c r="E25" s="57" t="s">
        <v>294</v>
      </c>
      <c r="F25" s="57"/>
      <c r="G25" s="55" t="s">
        <v>294</v>
      </c>
      <c r="H25" s="55" t="s">
        <v>294</v>
      </c>
      <c r="I25" s="55" t="s">
        <v>294</v>
      </c>
      <c r="J25" s="61"/>
      <c r="K25" s="57" t="e">
        <f>VLOOKUP(C25,#REF!, 5,FALSE)</f>
        <v>#REF!</v>
      </c>
      <c r="L25" s="57" t="e">
        <f>VLOOKUP(C25,#REF!, 6,FALSE)</f>
        <v>#REF!</v>
      </c>
      <c r="M25" s="45" t="str">
        <f t="shared" si="0"/>
        <v>Alburgh</v>
      </c>
      <c r="N25" s="45" t="str">
        <f t="shared" ref="N25:N32" si="7">D25</f>
        <v>Alburgh</v>
      </c>
      <c r="O25" s="45" t="str">
        <f t="shared" ref="O25:O32" si="8">D25</f>
        <v>Alburgh</v>
      </c>
    </row>
    <row r="26" spans="1:16" x14ac:dyDescent="0.25">
      <c r="A26" s="57"/>
      <c r="B26" s="56">
        <v>5002135425</v>
      </c>
      <c r="C26" s="57" t="s">
        <v>103</v>
      </c>
      <c r="D26" s="57" t="s">
        <v>207</v>
      </c>
      <c r="E26" s="57" t="s">
        <v>294</v>
      </c>
      <c r="F26" s="57"/>
      <c r="G26" s="55" t="s">
        <v>294</v>
      </c>
      <c r="H26" s="55" t="s">
        <v>294</v>
      </c>
      <c r="I26" s="55" t="s">
        <v>294</v>
      </c>
      <c r="J26" s="61"/>
      <c r="K26" s="57" t="e">
        <f>VLOOKUP(C26,#REF!, 5,FALSE)</f>
        <v>#REF!</v>
      </c>
      <c r="L26" s="57" t="e">
        <f>VLOOKUP(C26,#REF!, 6,FALSE)</f>
        <v>#REF!</v>
      </c>
      <c r="M26" s="45" t="str">
        <f t="shared" si="0"/>
        <v>Ira</v>
      </c>
      <c r="N26" s="45" t="str">
        <f t="shared" si="7"/>
        <v>Ira</v>
      </c>
      <c r="O26" s="45" t="str">
        <f t="shared" si="8"/>
        <v>Ira</v>
      </c>
    </row>
    <row r="27" spans="1:16" x14ac:dyDescent="0.25">
      <c r="A27" s="57"/>
      <c r="B27" s="56">
        <v>5000131525</v>
      </c>
      <c r="C27" s="57" t="s">
        <v>98</v>
      </c>
      <c r="D27" s="57" t="s">
        <v>202</v>
      </c>
      <c r="E27" s="57" t="s">
        <v>294</v>
      </c>
      <c r="F27" s="57"/>
      <c r="G27" s="55" t="s">
        <v>294</v>
      </c>
      <c r="H27" s="55" t="s">
        <v>294</v>
      </c>
      <c r="I27" s="55" t="s">
        <v>294</v>
      </c>
      <c r="J27" s="61"/>
      <c r="K27" s="57" t="e">
        <f>VLOOKUP(C27,#REF!, 5,FALSE)</f>
        <v>#REF!</v>
      </c>
      <c r="L27" s="57" t="e">
        <f>VLOOKUP(C27,#REF!, 6,FALSE)</f>
        <v>#REF!</v>
      </c>
      <c r="M27" s="45" t="str">
        <f t="shared" si="0"/>
        <v>Hancock</v>
      </c>
      <c r="N27" s="45" t="str">
        <f t="shared" si="7"/>
        <v>Hancock</v>
      </c>
      <c r="O27" s="45" t="str">
        <f t="shared" si="8"/>
        <v>Hancock</v>
      </c>
    </row>
    <row r="28" spans="1:16" x14ac:dyDescent="0.25">
      <c r="A28" s="57"/>
      <c r="B28" s="56">
        <v>5002177950</v>
      </c>
      <c r="C28" s="57" t="s">
        <v>168</v>
      </c>
      <c r="D28" s="57" t="s">
        <v>226</v>
      </c>
      <c r="E28" s="57" t="s">
        <v>294</v>
      </c>
      <c r="F28" s="57"/>
      <c r="G28" s="55" t="s">
        <v>294</v>
      </c>
      <c r="H28" s="55" t="s">
        <v>294</v>
      </c>
      <c r="I28" s="55" t="s">
        <v>294</v>
      </c>
      <c r="J28" s="61" t="s">
        <v>294</v>
      </c>
      <c r="K28" s="57" t="e">
        <f>VLOOKUP(C28,#REF!, 5,FALSE)</f>
        <v>#REF!</v>
      </c>
      <c r="L28" s="57" t="e">
        <f>VLOOKUP(C28,#REF!, 6,FALSE)</f>
        <v>#REF!</v>
      </c>
      <c r="M28" s="45" t="str">
        <f t="shared" si="0"/>
        <v>Wells</v>
      </c>
      <c r="N28" s="45" t="str">
        <f t="shared" si="7"/>
        <v>Wells</v>
      </c>
      <c r="O28" s="45" t="str">
        <f t="shared" si="8"/>
        <v>Wells</v>
      </c>
      <c r="P28" s="45" t="str">
        <f t="shared" ref="P28:P32" si="9">D28</f>
        <v>Wells</v>
      </c>
    </row>
    <row r="29" spans="1:16" x14ac:dyDescent="0.25">
      <c r="A29" s="57"/>
      <c r="B29" s="56">
        <v>5002570750</v>
      </c>
      <c r="C29" s="57" t="s">
        <v>155</v>
      </c>
      <c r="D29" s="57" t="s">
        <v>223</v>
      </c>
      <c r="E29" s="57" t="s">
        <v>294</v>
      </c>
      <c r="F29" s="57"/>
      <c r="G29" s="55" t="s">
        <v>294</v>
      </c>
      <c r="H29" s="55" t="s">
        <v>294</v>
      </c>
      <c r="I29" s="55" t="s">
        <v>294</v>
      </c>
      <c r="J29" s="61" t="s">
        <v>294</v>
      </c>
      <c r="K29" s="57" t="e">
        <f>VLOOKUP(C29,#REF!, 5,FALSE)</f>
        <v>#REF!</v>
      </c>
      <c r="L29" s="57" t="e">
        <f>VLOOKUP(C29,#REF!, 6,FALSE)</f>
        <v>#REF!</v>
      </c>
      <c r="M29" s="45" t="str">
        <f t="shared" si="0"/>
        <v>Stratton</v>
      </c>
      <c r="N29" s="45" t="str">
        <f t="shared" si="7"/>
        <v>Stratton</v>
      </c>
      <c r="O29" s="45" t="str">
        <f t="shared" si="8"/>
        <v>Stratton</v>
      </c>
      <c r="P29" s="45" t="str">
        <f t="shared" si="9"/>
        <v>Stratton</v>
      </c>
    </row>
    <row r="30" spans="1:16" x14ac:dyDescent="0.25">
      <c r="A30" s="57"/>
      <c r="B30" s="56">
        <v>5001909850</v>
      </c>
      <c r="C30" s="57" t="s">
        <v>66</v>
      </c>
      <c r="D30" s="57" t="s">
        <v>193</v>
      </c>
      <c r="E30" s="57"/>
      <c r="F30" s="57"/>
      <c r="G30" s="55" t="s">
        <v>305</v>
      </c>
      <c r="H30" s="55" t="s">
        <v>306</v>
      </c>
      <c r="I30" s="55" t="s">
        <v>307</v>
      </c>
      <c r="J30" s="61" t="s">
        <v>305</v>
      </c>
      <c r="K30" s="57" t="e">
        <f>VLOOKUP(C30,#REF!, 5,FALSE)</f>
        <v>#REF!</v>
      </c>
      <c r="L30" s="57" t="e">
        <f>VLOOKUP(C30,#REF!, 6,FALSE)</f>
        <v>#REF!</v>
      </c>
      <c r="M30" s="45" t="str">
        <f t="shared" si="0"/>
        <v>Brownington</v>
      </c>
      <c r="N30" s="45" t="str">
        <f t="shared" si="7"/>
        <v>Brownington</v>
      </c>
      <c r="O30" s="45" t="str">
        <f t="shared" si="8"/>
        <v>Brownington</v>
      </c>
      <c r="P30" s="45" t="str">
        <f t="shared" si="9"/>
        <v>Brownington</v>
      </c>
    </row>
    <row r="31" spans="1:16" x14ac:dyDescent="0.25">
      <c r="A31" s="57"/>
      <c r="B31" s="56">
        <v>5000327962</v>
      </c>
      <c r="C31" s="57" t="s">
        <v>89</v>
      </c>
      <c r="D31" s="57" t="s">
        <v>190</v>
      </c>
      <c r="E31" s="57"/>
      <c r="F31" s="57"/>
      <c r="G31" s="55" t="s">
        <v>305</v>
      </c>
      <c r="H31" s="55" t="s">
        <v>306</v>
      </c>
      <c r="I31" s="55" t="s">
        <v>307</v>
      </c>
      <c r="J31" s="61" t="s">
        <v>305</v>
      </c>
      <c r="K31" s="57" t="e">
        <f>VLOOKUP(C31,#REF!, 5,FALSE)</f>
        <v>#REF!</v>
      </c>
      <c r="L31" s="57" t="e">
        <f>VLOOKUP(C31,#REF!, 6,FALSE)</f>
        <v>#REF!</v>
      </c>
      <c r="M31" s="45" t="str">
        <f t="shared" si="0"/>
        <v>Glastenbury</v>
      </c>
      <c r="N31" s="45" t="str">
        <f t="shared" si="7"/>
        <v>Glastenbury</v>
      </c>
      <c r="O31" s="45" t="str">
        <f t="shared" si="8"/>
        <v>Glastenbury</v>
      </c>
      <c r="P31" s="45" t="str">
        <f t="shared" si="9"/>
        <v>Glastenbury</v>
      </c>
    </row>
    <row r="32" spans="1:16" x14ac:dyDescent="0.25">
      <c r="A32" s="57"/>
      <c r="B32" s="56">
        <v>5001928075</v>
      </c>
      <c r="C32" s="57" t="s">
        <v>90</v>
      </c>
      <c r="D32" s="57" t="s">
        <v>201</v>
      </c>
      <c r="E32" s="57"/>
      <c r="F32" s="57"/>
      <c r="G32" s="55" t="s">
        <v>305</v>
      </c>
      <c r="H32" s="55" t="s">
        <v>306</v>
      </c>
      <c r="I32" s="55" t="s">
        <v>307</v>
      </c>
      <c r="J32" s="61" t="s">
        <v>305</v>
      </c>
      <c r="K32" s="57" t="e">
        <f>VLOOKUP(C32,#REF!, 5,FALSE)</f>
        <v>#REF!</v>
      </c>
      <c r="L32" s="57" t="e">
        <f>VLOOKUP(C32,#REF!, 6,FALSE)</f>
        <v>#REF!</v>
      </c>
      <c r="M32" s="45" t="str">
        <f t="shared" si="0"/>
        <v>Glover</v>
      </c>
      <c r="N32" s="45" t="str">
        <f t="shared" si="7"/>
        <v>Glover</v>
      </c>
      <c r="O32" s="45" t="str">
        <f t="shared" si="8"/>
        <v>Glover</v>
      </c>
      <c r="P32" s="45" t="str">
        <f t="shared" si="9"/>
        <v>Glover</v>
      </c>
    </row>
    <row r="33" spans="1:16" x14ac:dyDescent="0.25">
      <c r="A33" s="57"/>
      <c r="B33" s="56">
        <v>5001537075</v>
      </c>
      <c r="C33" s="57" t="s">
        <v>108</v>
      </c>
      <c r="D33" s="57" t="s">
        <v>209</v>
      </c>
      <c r="E33" s="57"/>
      <c r="F33" s="57"/>
      <c r="G33" s="55" t="s">
        <v>305</v>
      </c>
      <c r="H33" s="55"/>
      <c r="I33" s="55"/>
      <c r="J33" s="61"/>
      <c r="K33" s="57" t="e">
        <f>VLOOKUP(C33,#REF!, 5,FALSE)</f>
        <v>#REF!</v>
      </c>
      <c r="L33" s="57" t="e">
        <f>VLOOKUP(C33,#REF!, 6,FALSE)</f>
        <v>#REF!</v>
      </c>
      <c r="M33" s="45" t="str">
        <f t="shared" si="0"/>
        <v>Johnson</v>
      </c>
    </row>
    <row r="34" spans="1:16" x14ac:dyDescent="0.25">
      <c r="A34" s="57"/>
      <c r="B34" s="56">
        <v>5000362875</v>
      </c>
      <c r="C34" s="57" t="s">
        <v>148</v>
      </c>
      <c r="D34" s="57" t="s">
        <v>222</v>
      </c>
      <c r="E34" s="57"/>
      <c r="F34" s="57"/>
      <c r="G34" s="55" t="s">
        <v>305</v>
      </c>
      <c r="H34" s="55" t="s">
        <v>306</v>
      </c>
      <c r="I34" s="55" t="s">
        <v>307</v>
      </c>
      <c r="J34" s="61" t="s">
        <v>305</v>
      </c>
      <c r="K34" s="57" t="e">
        <f>VLOOKUP(C34,#REF!, 5,FALSE)</f>
        <v>#REF!</v>
      </c>
      <c r="L34" s="57" t="e">
        <f>VLOOKUP(C34,#REF!, 6,FALSE)</f>
        <v>#REF!</v>
      </c>
      <c r="M34" s="45" t="str">
        <f t="shared" si="0"/>
        <v>Sandgate</v>
      </c>
      <c r="N34" s="45" t="str">
        <f>D34</f>
        <v>Sandgate</v>
      </c>
      <c r="O34" s="45" t="str">
        <f>D34</f>
        <v>Sandgate</v>
      </c>
      <c r="P34" s="45" t="str">
        <f t="shared" ref="P34:P37" si="10">D34</f>
        <v>Sandgate</v>
      </c>
    </row>
    <row r="35" spans="1:16" x14ac:dyDescent="0.25">
      <c r="A35" s="57"/>
      <c r="B35" s="56">
        <v>5001948925</v>
      </c>
      <c r="C35" s="57" t="s">
        <v>127</v>
      </c>
      <c r="D35" s="57" t="s">
        <v>205</v>
      </c>
      <c r="E35" s="57"/>
      <c r="F35" s="57"/>
      <c r="G35" s="57"/>
      <c r="H35" s="55"/>
      <c r="I35" s="55"/>
      <c r="J35" s="61" t="s">
        <v>305</v>
      </c>
      <c r="K35" s="57" t="e">
        <f>VLOOKUP(C35,#REF!, 5,FALSE)</f>
        <v>#REF!</v>
      </c>
      <c r="L35" s="57" t="e">
        <f>VLOOKUP(C35,#REF!, 6,FALSE)</f>
        <v>#REF!</v>
      </c>
      <c r="P35" s="45" t="str">
        <f t="shared" si="10"/>
        <v>Newport town</v>
      </c>
    </row>
    <row r="36" spans="1:16" x14ac:dyDescent="0.25">
      <c r="A36" s="57"/>
      <c r="B36" s="56">
        <v>5001585375</v>
      </c>
      <c r="C36" s="57" t="s">
        <v>178</v>
      </c>
      <c r="D36" s="57" t="s">
        <v>230</v>
      </c>
      <c r="E36" s="57"/>
      <c r="F36" s="57"/>
      <c r="G36" s="57"/>
      <c r="H36" s="55"/>
      <c r="I36" s="55"/>
      <c r="J36" s="61" t="s">
        <v>305</v>
      </c>
      <c r="K36" s="57" t="e">
        <f>VLOOKUP(C36,#REF!, 5,FALSE)</f>
        <v>#REF!</v>
      </c>
      <c r="L36" s="57" t="e">
        <f>VLOOKUP(C36,#REF!, 6,FALSE)</f>
        <v>#REF!</v>
      </c>
      <c r="P36" s="45" t="str">
        <f t="shared" si="10"/>
        <v>Wolcott</v>
      </c>
    </row>
    <row r="37" spans="1:16" x14ac:dyDescent="0.25">
      <c r="A37" s="57"/>
      <c r="B37" s="56">
        <v>5001577425</v>
      </c>
      <c r="C37" s="57" t="s">
        <v>167</v>
      </c>
      <c r="D37" s="57" t="s">
        <v>229</v>
      </c>
      <c r="E37" s="57"/>
      <c r="F37" s="57"/>
      <c r="G37" s="57"/>
      <c r="H37" s="55" t="s">
        <v>306</v>
      </c>
      <c r="I37" s="55" t="s">
        <v>307</v>
      </c>
      <c r="J37" s="61" t="s">
        <v>305</v>
      </c>
      <c r="K37" s="57" t="e">
        <f>VLOOKUP(C37,#REF!, 5,FALSE)</f>
        <v>#REF!</v>
      </c>
      <c r="L37" s="57" t="e">
        <f>VLOOKUP(C37,#REF!, 6,FALSE)</f>
        <v>#REF!</v>
      </c>
      <c r="N37" s="45" t="str">
        <f t="shared" ref="N37:N38" si="11">D37</f>
        <v>Waterville</v>
      </c>
      <c r="O37" s="45" t="str">
        <f>D37</f>
        <v>Waterville</v>
      </c>
      <c r="P37" s="45" t="str">
        <f t="shared" si="10"/>
        <v>Waterville</v>
      </c>
    </row>
    <row r="38" spans="1:16" x14ac:dyDescent="0.25">
      <c r="A38" s="57"/>
      <c r="B38" s="56">
        <v>5000541725</v>
      </c>
      <c r="C38" s="57" t="s">
        <v>115</v>
      </c>
      <c r="D38" s="57" t="s">
        <v>216</v>
      </c>
      <c r="E38" s="57"/>
      <c r="F38" s="57"/>
      <c r="G38" s="57"/>
      <c r="H38" s="55" t="s">
        <v>306</v>
      </c>
      <c r="I38" s="55"/>
      <c r="J38" s="61"/>
      <c r="K38" s="57" t="e">
        <f>VLOOKUP(C38,#REF!, 5,FALSE)</f>
        <v>#REF!</v>
      </c>
      <c r="L38" s="57" t="e">
        <f>VLOOKUP(C38,#REF!, 6,FALSE)</f>
        <v>#REF!</v>
      </c>
      <c r="N38" s="45" t="str">
        <f t="shared" si="11"/>
        <v>Lyndon</v>
      </c>
    </row>
    <row r="39" spans="1:16" s="45" customFormat="1" x14ac:dyDescent="0.25">
      <c r="A39" s="57"/>
      <c r="B39" s="56">
        <v>5001980200</v>
      </c>
      <c r="C39" s="57" t="s">
        <v>170</v>
      </c>
      <c r="D39" s="57" t="s">
        <v>206</v>
      </c>
      <c r="E39" s="57"/>
      <c r="F39" s="57"/>
      <c r="G39" s="57"/>
      <c r="H39" s="57"/>
      <c r="I39" s="55" t="s">
        <v>307</v>
      </c>
      <c r="J39" s="61"/>
      <c r="K39" s="57" t="e">
        <f>VLOOKUP(C39,#REF!, 5,FALSE)</f>
        <v>#REF!</v>
      </c>
      <c r="L39" s="57" t="e">
        <f>VLOOKUP(C39,#REF!, 6,FALSE)</f>
        <v>#REF!</v>
      </c>
      <c r="O39" s="45" t="str">
        <f t="shared" ref="O39:O41" si="12">D39</f>
        <v>Westfield</v>
      </c>
    </row>
    <row r="40" spans="1:16" s="45" customFormat="1" x14ac:dyDescent="0.25">
      <c r="A40" s="57"/>
      <c r="B40" s="56">
        <v>5001159125</v>
      </c>
      <c r="C40" s="57" t="s">
        <v>141</v>
      </c>
      <c r="D40" s="57" t="s">
        <v>211</v>
      </c>
      <c r="E40" s="57"/>
      <c r="F40" s="57"/>
      <c r="G40" s="57"/>
      <c r="H40" s="57"/>
      <c r="I40" s="55" t="s">
        <v>307</v>
      </c>
      <c r="J40" s="61"/>
      <c r="K40" s="57" t="e">
        <f>VLOOKUP(C40,#REF!, 5,FALSE)</f>
        <v>#REF!</v>
      </c>
      <c r="L40" s="57" t="e">
        <f>VLOOKUP(C40,#REF!, 6,FALSE)</f>
        <v>#REF!</v>
      </c>
      <c r="O40" s="45" t="str">
        <f t="shared" si="12"/>
        <v>Richford</v>
      </c>
    </row>
    <row r="41" spans="1:16" s="45" customFormat="1" x14ac:dyDescent="0.25">
      <c r="A41" s="57"/>
      <c r="B41" s="56">
        <v>5001124050</v>
      </c>
      <c r="C41" s="57" t="s">
        <v>86</v>
      </c>
      <c r="D41" s="57" t="s">
        <v>235</v>
      </c>
      <c r="E41" s="57"/>
      <c r="F41" s="57"/>
      <c r="G41" s="57"/>
      <c r="H41" s="57"/>
      <c r="I41" s="55" t="s">
        <v>307</v>
      </c>
      <c r="J41" s="61"/>
      <c r="K41" s="57" t="e">
        <f>VLOOKUP(C41,#REF!, 5,FALSE)</f>
        <v>#REF!</v>
      </c>
      <c r="L41" s="57" t="e">
        <f>VLOOKUP(C41,#REF!, 6,FALSE)</f>
        <v>#REF!</v>
      </c>
      <c r="O41" s="45" t="str">
        <f t="shared" si="12"/>
        <v>Enosburgh</v>
      </c>
    </row>
    <row r="42" spans="1:16" x14ac:dyDescent="0.25">
      <c r="A42" s="57"/>
      <c r="B42" s="56"/>
      <c r="C42" s="57" t="s">
        <v>296</v>
      </c>
      <c r="D42" s="57"/>
      <c r="E42" s="57"/>
      <c r="F42" s="57"/>
      <c r="G42" s="57" t="s">
        <v>297</v>
      </c>
      <c r="H42" s="57" t="s">
        <v>297</v>
      </c>
      <c r="I42" s="57" t="s">
        <v>301</v>
      </c>
      <c r="J42" s="61" t="s">
        <v>298</v>
      </c>
      <c r="K42" s="57"/>
      <c r="L42" s="57"/>
    </row>
    <row r="43" spans="1:16" x14ac:dyDescent="0.25">
      <c r="A43" s="57"/>
      <c r="B43" s="56"/>
      <c r="C43" s="57" t="s">
        <v>299</v>
      </c>
      <c r="D43" s="57"/>
      <c r="E43" s="57"/>
      <c r="F43" s="57"/>
      <c r="G43" s="57">
        <v>3067</v>
      </c>
      <c r="H43" s="57">
        <v>3273</v>
      </c>
      <c r="I43" s="57">
        <v>3266</v>
      </c>
      <c r="J43" s="61">
        <v>2592</v>
      </c>
      <c r="K43" s="57"/>
      <c r="L43" s="57"/>
    </row>
    <row r="46" spans="1:16" s="29" customFormat="1" ht="39" customHeight="1" x14ac:dyDescent="0.25">
      <c r="A46" s="55" t="s">
        <v>293</v>
      </c>
      <c r="B46" s="56">
        <v>50009</v>
      </c>
      <c r="C46" s="57" t="s">
        <v>87</v>
      </c>
      <c r="E46" s="57" t="s">
        <v>294</v>
      </c>
      <c r="F46" s="55" t="s">
        <v>291</v>
      </c>
      <c r="G46" s="55" t="s">
        <v>294</v>
      </c>
      <c r="H46" s="55" t="s">
        <v>294</v>
      </c>
      <c r="I46" s="55" t="s">
        <v>294</v>
      </c>
      <c r="J46" s="61" t="s">
        <v>294</v>
      </c>
      <c r="K46" s="55"/>
      <c r="L46" s="55"/>
    </row>
    <row r="48" spans="1:16" ht="30" x14ac:dyDescent="0.25">
      <c r="A48" s="47" t="s">
        <v>293</v>
      </c>
      <c r="B48" s="47" t="s">
        <v>282</v>
      </c>
      <c r="C48" s="47" t="s">
        <v>286</v>
      </c>
      <c r="D48" s="47" t="s">
        <v>321</v>
      </c>
    </row>
    <row r="49" spans="1:4" x14ac:dyDescent="0.25">
      <c r="A49" s="25" t="s">
        <v>0</v>
      </c>
      <c r="B49" s="25" t="s">
        <v>162</v>
      </c>
      <c r="C49" s="25" t="s">
        <v>289</v>
      </c>
      <c r="D49" s="25" t="s">
        <v>292</v>
      </c>
    </row>
    <row r="50" spans="1:4" x14ac:dyDescent="0.25">
      <c r="A50" s="25" t="s">
        <v>0</v>
      </c>
      <c r="B50" s="25" t="s">
        <v>165</v>
      </c>
      <c r="C50" s="25" t="s">
        <v>289</v>
      </c>
      <c r="D50" s="25" t="s">
        <v>292</v>
      </c>
    </row>
    <row r="51" spans="1:4" x14ac:dyDescent="0.25">
      <c r="A51" s="25" t="s">
        <v>0</v>
      </c>
      <c r="B51" s="25" t="s">
        <v>59</v>
      </c>
      <c r="C51" s="25" t="s">
        <v>289</v>
      </c>
      <c r="D51" s="25" t="s">
        <v>292</v>
      </c>
    </row>
    <row r="52" spans="1:4" x14ac:dyDescent="0.25">
      <c r="A52" s="25" t="s">
        <v>0</v>
      </c>
      <c r="B52" s="25" t="s">
        <v>63</v>
      </c>
      <c r="C52" s="25" t="s">
        <v>289</v>
      </c>
      <c r="D52" s="25" t="s">
        <v>292</v>
      </c>
    </row>
    <row r="53" spans="1:4" x14ac:dyDescent="0.25">
      <c r="A53" s="25" t="s">
        <v>0</v>
      </c>
      <c r="B53" s="25" t="s">
        <v>67</v>
      </c>
      <c r="C53" s="25" t="s">
        <v>289</v>
      </c>
      <c r="D53" s="25" t="s">
        <v>292</v>
      </c>
    </row>
    <row r="54" spans="1:4" x14ac:dyDescent="0.25">
      <c r="A54" s="25" t="s">
        <v>0</v>
      </c>
      <c r="B54" s="25" t="s">
        <v>75</v>
      </c>
      <c r="C54" s="25" t="s">
        <v>289</v>
      </c>
      <c r="D54" s="25" t="s">
        <v>292</v>
      </c>
    </row>
    <row r="55" spans="1:4" x14ac:dyDescent="0.25">
      <c r="A55" s="25" t="s">
        <v>0</v>
      </c>
      <c r="B55" s="25" t="s">
        <v>83</v>
      </c>
      <c r="C55" s="25" t="s">
        <v>289</v>
      </c>
      <c r="D55" s="25" t="s">
        <v>292</v>
      </c>
    </row>
    <row r="56" spans="1:4" x14ac:dyDescent="0.25">
      <c r="A56" s="25" t="s">
        <v>0</v>
      </c>
      <c r="B56" s="25" t="s">
        <v>88</v>
      </c>
      <c r="C56" s="25" t="s">
        <v>289</v>
      </c>
      <c r="D56" s="25" t="s">
        <v>292</v>
      </c>
    </row>
    <row r="57" spans="1:4" x14ac:dyDescent="0.25">
      <c r="A57" s="25" t="s">
        <v>0</v>
      </c>
      <c r="B57" s="25" t="s">
        <v>93</v>
      </c>
      <c r="C57" s="25" t="s">
        <v>289</v>
      </c>
      <c r="D57" s="25" t="s">
        <v>292</v>
      </c>
    </row>
    <row r="58" spans="1:4" x14ac:dyDescent="0.25">
      <c r="A58" s="25" t="s">
        <v>0</v>
      </c>
      <c r="B58" s="25" t="s">
        <v>112</v>
      </c>
      <c r="C58" s="25" t="s">
        <v>289</v>
      </c>
      <c r="D58" s="25" t="s">
        <v>292</v>
      </c>
    </row>
    <row r="59" spans="1:4" x14ac:dyDescent="0.25">
      <c r="A59" s="25" t="s">
        <v>0</v>
      </c>
      <c r="B59" s="25" t="s">
        <v>128</v>
      </c>
      <c r="C59" s="25" t="s">
        <v>289</v>
      </c>
      <c r="D59" s="25" t="s">
        <v>292</v>
      </c>
    </row>
  </sheetData>
  <autoFilter ref="A5:P43"/>
  <conditionalFormatting sqref="B48:B59">
    <cfRule type="duplicateValues" dxfId="55" priority="1"/>
  </conditionalFormatting>
  <conditionalFormatting sqref="B49:B59">
    <cfRule type="duplicateValues" dxfId="54"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88"/>
  <sheetViews>
    <sheetView tabSelected="1" zoomScale="90" zoomScaleNormal="90" workbookViewId="0">
      <selection activeCell="B82" sqref="B82"/>
    </sheetView>
  </sheetViews>
  <sheetFormatPr defaultColWidth="9.140625" defaultRowHeight="15" x14ac:dyDescent="0.25"/>
  <cols>
    <col min="1" max="1" width="25.85546875" style="43" customWidth="1"/>
    <col min="2" max="13" width="12.28515625" style="43" customWidth="1"/>
    <col min="14" max="14" width="14.28515625" style="46" customWidth="1"/>
    <col min="15" max="16" width="14.7109375" style="43" customWidth="1"/>
    <col min="17" max="17" width="19.140625" style="74" customWidth="1"/>
    <col min="18" max="19" width="9.140625" style="43"/>
    <col min="20" max="16384" width="9.140625" style="74"/>
  </cols>
  <sheetData>
    <row r="1" spans="1:16" s="43" customFormat="1" x14ac:dyDescent="0.25">
      <c r="A1" s="99" t="s">
        <v>256</v>
      </c>
      <c r="B1" s="100"/>
      <c r="C1" s="100"/>
      <c r="D1" s="100"/>
      <c r="E1" s="100"/>
      <c r="F1" s="101"/>
      <c r="G1" s="101"/>
      <c r="H1" s="101"/>
      <c r="I1" s="101"/>
      <c r="J1" s="102"/>
      <c r="K1" s="101"/>
      <c r="L1" s="103"/>
      <c r="M1" s="103"/>
      <c r="N1" s="104"/>
      <c r="O1" s="101"/>
      <c r="P1" s="101"/>
    </row>
    <row r="2" spans="1:16" s="43" customFormat="1" x14ac:dyDescent="0.25">
      <c r="A2" s="105" t="s">
        <v>340</v>
      </c>
      <c r="B2" s="100"/>
      <c r="C2" s="100"/>
      <c r="D2" s="100"/>
      <c r="E2" s="100"/>
      <c r="F2" s="101"/>
      <c r="G2" s="101"/>
      <c r="H2" s="101"/>
      <c r="I2" s="101"/>
      <c r="J2" s="102"/>
      <c r="K2" s="101"/>
      <c r="L2" s="103"/>
      <c r="M2" s="103"/>
      <c r="N2" s="104"/>
      <c r="O2" s="101"/>
      <c r="P2" s="101"/>
    </row>
    <row r="3" spans="1:16" s="43" customFormat="1" x14ac:dyDescent="0.25">
      <c r="A3" s="99" t="s">
        <v>257</v>
      </c>
      <c r="B3" s="100"/>
      <c r="C3" s="100"/>
      <c r="D3" s="100"/>
      <c r="E3" s="100"/>
      <c r="F3" s="101"/>
      <c r="G3" s="101"/>
      <c r="H3" s="101"/>
      <c r="I3" s="101"/>
      <c r="J3" s="102"/>
      <c r="K3" s="101"/>
      <c r="L3" s="103"/>
      <c r="M3" s="103"/>
      <c r="N3" s="104"/>
      <c r="O3" s="101"/>
      <c r="P3" s="101"/>
    </row>
    <row r="4" spans="1:16" s="43" customFormat="1" x14ac:dyDescent="0.25">
      <c r="A4" s="99"/>
      <c r="B4" s="100"/>
      <c r="C4" s="100"/>
      <c r="D4" s="100"/>
      <c r="E4" s="100"/>
      <c r="F4" s="101"/>
      <c r="G4" s="101"/>
      <c r="H4" s="101"/>
      <c r="I4" s="101"/>
      <c r="J4" s="102"/>
      <c r="K4" s="101"/>
      <c r="L4" s="103"/>
      <c r="M4" s="103"/>
      <c r="N4" s="104"/>
      <c r="O4" s="101"/>
      <c r="P4" s="101"/>
    </row>
    <row r="5" spans="1:16" s="43" customFormat="1" x14ac:dyDescent="0.25">
      <c r="A5" s="106" t="s">
        <v>258</v>
      </c>
      <c r="B5" s="100" t="s">
        <v>259</v>
      </c>
      <c r="C5" s="100"/>
      <c r="D5" s="100"/>
      <c r="E5" s="100"/>
      <c r="F5" s="101"/>
      <c r="G5" s="101"/>
      <c r="H5" s="101"/>
      <c r="I5" s="101"/>
      <c r="J5" s="102"/>
      <c r="K5" s="101"/>
      <c r="L5" s="103"/>
      <c r="M5" s="103"/>
      <c r="N5" s="104"/>
      <c r="O5" s="101"/>
      <c r="P5" s="101"/>
    </row>
    <row r="6" spans="1:16" s="43" customFormat="1" x14ac:dyDescent="0.25">
      <c r="A6" s="106" t="s">
        <v>260</v>
      </c>
      <c r="B6" s="100" t="s">
        <v>261</v>
      </c>
      <c r="C6" s="100"/>
      <c r="D6" s="100"/>
      <c r="E6" s="100"/>
      <c r="F6" s="101"/>
      <c r="G6" s="101"/>
      <c r="H6" s="101"/>
      <c r="I6" s="101"/>
      <c r="J6" s="102"/>
      <c r="K6" s="101"/>
      <c r="L6" s="103"/>
      <c r="M6" s="103"/>
      <c r="N6" s="104"/>
      <c r="O6" s="101"/>
      <c r="P6" s="101"/>
    </row>
    <row r="7" spans="1:16" s="43" customFormat="1" x14ac:dyDescent="0.25">
      <c r="A7" s="106" t="s">
        <v>262</v>
      </c>
      <c r="B7" s="100" t="s">
        <v>263</v>
      </c>
      <c r="C7" s="100"/>
      <c r="D7" s="100"/>
      <c r="E7" s="100"/>
      <c r="F7" s="101"/>
      <c r="G7" s="101"/>
      <c r="H7" s="101"/>
      <c r="I7" s="101"/>
      <c r="J7" s="102"/>
      <c r="K7" s="101"/>
      <c r="L7" s="103"/>
      <c r="M7" s="103"/>
      <c r="N7" s="104"/>
      <c r="O7" s="101"/>
      <c r="P7" s="101"/>
    </row>
    <row r="8" spans="1:16" s="43" customFormat="1" x14ac:dyDescent="0.25">
      <c r="A8" s="106" t="s">
        <v>264</v>
      </c>
      <c r="B8" s="100" t="s">
        <v>265</v>
      </c>
      <c r="C8" s="100"/>
      <c r="D8" s="100"/>
      <c r="E8" s="100"/>
      <c r="F8" s="101"/>
      <c r="G8" s="101"/>
      <c r="H8" s="101"/>
      <c r="I8" s="101"/>
      <c r="J8" s="102"/>
      <c r="K8" s="101"/>
      <c r="L8" s="103"/>
      <c r="M8" s="103"/>
      <c r="N8" s="104"/>
      <c r="O8" s="101"/>
      <c r="P8" s="101"/>
    </row>
    <row r="9" spans="1:16" s="43" customFormat="1" x14ac:dyDescent="0.25">
      <c r="A9" s="99"/>
      <c r="B9" s="100"/>
      <c r="C9" s="100"/>
      <c r="D9" s="100"/>
      <c r="E9" s="100"/>
      <c r="F9" s="101"/>
      <c r="G9" s="101"/>
      <c r="H9" s="101"/>
      <c r="I9" s="101"/>
      <c r="J9" s="102"/>
      <c r="K9" s="101"/>
      <c r="L9" s="103"/>
      <c r="M9" s="103"/>
      <c r="N9" s="104"/>
      <c r="O9" s="101"/>
      <c r="P9" s="101"/>
    </row>
    <row r="10" spans="1:16" s="43" customFormat="1" ht="16.899999999999999" customHeight="1" x14ac:dyDescent="0.25">
      <c r="A10" s="99"/>
      <c r="B10" s="152" t="s">
        <v>266</v>
      </c>
      <c r="C10" s="153"/>
      <c r="D10" s="152" t="s">
        <v>267</v>
      </c>
      <c r="E10" s="153"/>
      <c r="F10" s="154" t="s">
        <v>268</v>
      </c>
      <c r="G10" s="155"/>
      <c r="H10" s="155"/>
      <c r="I10" s="156"/>
      <c r="J10" s="154" t="s">
        <v>269</v>
      </c>
      <c r="K10" s="156"/>
      <c r="L10" s="154" t="s">
        <v>270</v>
      </c>
      <c r="M10" s="156"/>
      <c r="N10" s="107"/>
      <c r="O10" s="108"/>
      <c r="P10" s="109"/>
    </row>
    <row r="11" spans="1:16" s="43" customFormat="1" x14ac:dyDescent="0.25">
      <c r="A11" s="99"/>
      <c r="B11" s="151" t="str">
        <f>$A$2</f>
        <v>APR 2015 - MAR 2017</v>
      </c>
      <c r="C11" s="151"/>
      <c r="D11" s="151" t="str">
        <f>$A$2</f>
        <v>APR 2015 - MAR 2017</v>
      </c>
      <c r="E11" s="151"/>
      <c r="F11" s="151" t="str">
        <f>$A$2</f>
        <v>APR 2015 - MAR 2017</v>
      </c>
      <c r="G11" s="151"/>
      <c r="H11" s="151" t="str">
        <f>$A$2</f>
        <v>APR 2015 - MAR 2017</v>
      </c>
      <c r="I11" s="151"/>
      <c r="J11" s="151" t="str">
        <f>$A$2</f>
        <v>APR 2015 - MAR 2017</v>
      </c>
      <c r="K11" s="151"/>
      <c r="L11" s="151" t="str">
        <f>$A$2</f>
        <v>APR 2015 - MAR 2017</v>
      </c>
      <c r="M11" s="151"/>
      <c r="N11" s="136"/>
      <c r="O11" s="136"/>
      <c r="P11" s="136"/>
    </row>
    <row r="12" spans="1:16" s="43" customFormat="1" x14ac:dyDescent="0.25">
      <c r="A12" s="99"/>
      <c r="B12" s="136"/>
      <c r="C12" s="136"/>
      <c r="D12" s="136"/>
      <c r="E12" s="136"/>
      <c r="F12" s="151" t="s">
        <v>271</v>
      </c>
      <c r="G12" s="151"/>
      <c r="H12" s="151" t="s">
        <v>271</v>
      </c>
      <c r="I12" s="151"/>
      <c r="J12" s="151" t="s">
        <v>271</v>
      </c>
      <c r="K12" s="151"/>
      <c r="L12" s="151" t="s">
        <v>271</v>
      </c>
      <c r="M12" s="151"/>
      <c r="N12" s="136"/>
      <c r="O12" s="136"/>
      <c r="P12" s="136"/>
    </row>
    <row r="13" spans="1:16" s="43" customFormat="1" x14ac:dyDescent="0.25">
      <c r="A13" s="99"/>
      <c r="B13" s="151" t="s">
        <v>239</v>
      </c>
      <c r="C13" s="151"/>
      <c r="D13" s="151" t="s">
        <v>272</v>
      </c>
      <c r="E13" s="151"/>
      <c r="F13" s="150" t="s">
        <v>273</v>
      </c>
      <c r="G13" s="150"/>
      <c r="H13" s="150" t="s">
        <v>273</v>
      </c>
      <c r="I13" s="150"/>
      <c r="J13" s="150" t="s">
        <v>273</v>
      </c>
      <c r="K13" s="150"/>
      <c r="L13" s="150" t="s">
        <v>273</v>
      </c>
      <c r="M13" s="150"/>
      <c r="N13" s="137"/>
      <c r="O13" s="137"/>
      <c r="P13" s="137"/>
    </row>
    <row r="14" spans="1:16" s="43" customFormat="1" x14ac:dyDescent="0.25">
      <c r="A14" s="99"/>
      <c r="B14" s="151" t="s">
        <v>48</v>
      </c>
      <c r="C14" s="151"/>
      <c r="D14" s="151" t="s">
        <v>274</v>
      </c>
      <c r="E14" s="151"/>
      <c r="F14" s="150" t="s">
        <v>275</v>
      </c>
      <c r="G14" s="150"/>
      <c r="H14" s="150" t="s">
        <v>276</v>
      </c>
      <c r="I14" s="150"/>
      <c r="J14" s="150" t="s">
        <v>277</v>
      </c>
      <c r="K14" s="150"/>
      <c r="L14" s="150" t="s">
        <v>278</v>
      </c>
      <c r="M14" s="150"/>
      <c r="N14" s="137"/>
      <c r="O14" s="137"/>
      <c r="P14" s="137"/>
    </row>
    <row r="15" spans="1:16" s="43" customFormat="1" x14ac:dyDescent="0.25">
      <c r="A15" s="99"/>
      <c r="B15" s="136"/>
      <c r="C15" s="136"/>
      <c r="D15" s="136"/>
      <c r="E15" s="136"/>
      <c r="F15" s="137"/>
      <c r="G15" s="137"/>
      <c r="H15" s="137"/>
      <c r="I15" s="137"/>
      <c r="J15" s="137"/>
      <c r="K15" s="137"/>
      <c r="L15" s="137"/>
      <c r="M15" s="137"/>
      <c r="N15" s="137"/>
      <c r="O15" s="137"/>
      <c r="P15" s="137"/>
    </row>
    <row r="16" spans="1:16" s="43" customFormat="1" x14ac:dyDescent="0.25">
      <c r="A16" s="48" t="s">
        <v>279</v>
      </c>
      <c r="B16" s="110">
        <f>National!I16</f>
        <v>3805294</v>
      </c>
      <c r="C16" s="110"/>
      <c r="D16" s="110">
        <f>National!J16</f>
        <v>188613</v>
      </c>
      <c r="E16" s="136"/>
      <c r="F16" s="111">
        <f>D16/B16</f>
        <v>4.9565946809891695E-2</v>
      </c>
      <c r="G16" s="137"/>
      <c r="H16" s="112">
        <f>TRUNC(F16,4)</f>
        <v>4.9500000000000002E-2</v>
      </c>
      <c r="I16" s="137"/>
      <c r="J16" s="102">
        <f>H16*100</f>
        <v>4.95</v>
      </c>
      <c r="K16" s="137"/>
      <c r="L16" s="113">
        <f>ROUND(J16,1)</f>
        <v>5</v>
      </c>
      <c r="M16" s="137"/>
      <c r="N16" s="114"/>
      <c r="O16" s="137"/>
      <c r="P16" s="137"/>
    </row>
    <row r="17" spans="1:17" s="43" customFormat="1" x14ac:dyDescent="0.25">
      <c r="A17" s="48" t="s">
        <v>280</v>
      </c>
      <c r="B17" s="110"/>
      <c r="C17" s="110"/>
      <c r="D17" s="110"/>
      <c r="E17" s="136"/>
      <c r="F17" s="111"/>
      <c r="G17" s="137"/>
      <c r="H17" s="112">
        <f>TRUNC(H16*1.2,4)</f>
        <v>5.9400000000000001E-2</v>
      </c>
      <c r="I17" s="112"/>
      <c r="J17" s="102">
        <f>H17*100</f>
        <v>5.94</v>
      </c>
      <c r="K17" s="137"/>
      <c r="L17" s="113">
        <f>ROUND(J17,1)</f>
        <v>5.9</v>
      </c>
      <c r="M17" s="115"/>
      <c r="N17" s="116"/>
      <c r="O17" s="137"/>
      <c r="P17" s="137"/>
    </row>
    <row r="18" spans="1:17" s="43" customFormat="1" x14ac:dyDescent="0.25">
      <c r="A18" s="48"/>
      <c r="B18" s="110"/>
      <c r="C18" s="110"/>
      <c r="D18" s="110"/>
      <c r="E18" s="138"/>
      <c r="F18" s="111"/>
      <c r="G18" s="139"/>
      <c r="H18" s="112"/>
      <c r="I18" s="112"/>
      <c r="J18" s="102"/>
      <c r="K18" s="139"/>
      <c r="L18" s="113"/>
      <c r="M18" s="115"/>
      <c r="N18" s="116"/>
      <c r="O18" s="139"/>
      <c r="P18" s="139"/>
    </row>
    <row r="19" spans="1:17" s="43" customFormat="1" x14ac:dyDescent="0.25">
      <c r="A19" s="105"/>
      <c r="B19" s="110"/>
      <c r="C19" s="110"/>
      <c r="D19" s="110"/>
      <c r="E19" s="136"/>
      <c r="F19" s="111"/>
      <c r="G19" s="137"/>
      <c r="H19" s="112"/>
      <c r="I19" s="112"/>
      <c r="J19" s="102"/>
      <c r="K19" s="137"/>
      <c r="L19" s="113"/>
      <c r="M19" s="115"/>
      <c r="N19" s="116"/>
      <c r="O19" s="137"/>
      <c r="P19" s="137"/>
    </row>
    <row r="20" spans="1:17" s="43" customFormat="1" x14ac:dyDescent="0.25">
      <c r="A20" s="48" t="s">
        <v>236</v>
      </c>
      <c r="B20" s="110"/>
      <c r="C20" s="110"/>
      <c r="D20" s="110"/>
      <c r="E20" s="136"/>
      <c r="F20" s="111"/>
      <c r="G20" s="137"/>
      <c r="H20" s="112"/>
      <c r="I20" s="112"/>
      <c r="J20" s="102"/>
      <c r="K20" s="137"/>
      <c r="L20" s="113"/>
      <c r="M20" s="115"/>
      <c r="N20" s="116"/>
      <c r="O20" s="137"/>
      <c r="P20" s="137"/>
    </row>
    <row r="21" spans="1:17" s="43" customFormat="1" x14ac:dyDescent="0.25">
      <c r="A21" s="126" t="s">
        <v>87</v>
      </c>
      <c r="B21" s="117">
        <f>VLOOKUP($A21,'Step 2'!$A$3:$F$37,5,FALSE)</f>
        <v>65808</v>
      </c>
      <c r="C21" s="117"/>
      <c r="D21" s="117">
        <f>VLOOKUP($A21,'Step 4'!$A$3:$F$37,5,FALSE)</f>
        <v>3942</v>
      </c>
      <c r="E21" s="118"/>
      <c r="F21" s="119">
        <f>D21/B21</f>
        <v>5.9901531728665205E-2</v>
      </c>
      <c r="G21" s="120"/>
      <c r="H21" s="121">
        <f>TRUNC(F21,4)</f>
        <v>5.9900000000000002E-2</v>
      </c>
      <c r="I21" s="120"/>
      <c r="J21" s="122">
        <f>H21*100</f>
        <v>5.99</v>
      </c>
      <c r="K21" s="123"/>
      <c r="L21" s="124">
        <f>ROUND(J21,1)</f>
        <v>6</v>
      </c>
      <c r="M21" s="137"/>
      <c r="N21" s="114"/>
      <c r="O21" s="125"/>
      <c r="P21" s="137"/>
    </row>
    <row r="22" spans="1:17" s="43" customFormat="1" x14ac:dyDescent="0.25">
      <c r="A22" s="126"/>
      <c r="B22" s="117"/>
      <c r="C22" s="117"/>
      <c r="D22" s="117"/>
      <c r="E22" s="118"/>
      <c r="F22" s="119"/>
      <c r="G22" s="120"/>
      <c r="H22" s="121"/>
      <c r="I22" s="120"/>
      <c r="J22" s="122"/>
      <c r="K22" s="123"/>
      <c r="L22" s="124"/>
      <c r="M22" s="137"/>
      <c r="N22" s="114"/>
      <c r="O22" s="123"/>
      <c r="P22" s="137"/>
    </row>
    <row r="23" spans="1:17" s="43" customFormat="1" x14ac:dyDescent="0.25">
      <c r="A23" s="105"/>
      <c r="B23" s="117"/>
      <c r="C23" s="117"/>
      <c r="D23" s="117"/>
      <c r="E23" s="118"/>
      <c r="F23" s="119"/>
      <c r="G23" s="120"/>
      <c r="H23" s="121"/>
      <c r="I23" s="120"/>
      <c r="J23" s="122"/>
      <c r="K23" s="123"/>
      <c r="L23" s="124"/>
      <c r="M23" s="137"/>
      <c r="N23" s="114"/>
      <c r="O23" s="123"/>
      <c r="P23" s="137"/>
    </row>
    <row r="24" spans="1:17" s="1" customFormat="1" x14ac:dyDescent="0.25">
      <c r="A24" s="48" t="s">
        <v>334</v>
      </c>
      <c r="B24" s="117"/>
      <c r="C24" s="117"/>
      <c r="D24" s="117"/>
      <c r="E24" s="118"/>
      <c r="F24" s="119"/>
      <c r="G24" s="120"/>
      <c r="H24" s="121"/>
      <c r="I24" s="120"/>
      <c r="J24" s="122"/>
      <c r="K24" s="123"/>
      <c r="L24" s="124"/>
      <c r="M24" s="137"/>
      <c r="N24" s="114"/>
      <c r="O24" s="123"/>
      <c r="Q24" s="43"/>
    </row>
    <row r="25" spans="1:17" s="11" customFormat="1" x14ac:dyDescent="0.25">
      <c r="A25" s="126" t="s">
        <v>68</v>
      </c>
      <c r="B25" s="117">
        <f>VLOOKUP($A25,'Step 2'!$A$3:$F$37,5,FALSE)</f>
        <v>377</v>
      </c>
      <c r="C25" s="117"/>
      <c r="D25" s="117">
        <f>VLOOKUP($A25,'Step 4'!$A$3:$F$37,5,FALSE)</f>
        <v>27</v>
      </c>
      <c r="E25" s="118"/>
      <c r="F25" s="119">
        <f t="shared" ref="F25:F29" si="0">D25/B25</f>
        <v>7.161803713527852E-2</v>
      </c>
      <c r="G25" s="120"/>
      <c r="H25" s="121">
        <f t="shared" ref="H25:H29" si="1">TRUNC(F25,4)</f>
        <v>7.1599999999999997E-2</v>
      </c>
      <c r="I25" s="120"/>
      <c r="J25" s="122">
        <f t="shared" ref="J25:J29" si="2">H25*100</f>
        <v>7.16</v>
      </c>
      <c r="K25" s="123"/>
      <c r="L25" s="124">
        <f t="shared" ref="L25:L29" si="3">ROUND(J25,1)</f>
        <v>7.2</v>
      </c>
      <c r="M25" s="137"/>
      <c r="N25" s="114"/>
      <c r="O25" s="125"/>
      <c r="P25" s="137"/>
    </row>
    <row r="26" spans="1:17" s="11" customFormat="1" x14ac:dyDescent="0.25">
      <c r="A26" s="126"/>
      <c r="B26" s="117"/>
      <c r="C26" s="117"/>
      <c r="D26" s="117"/>
      <c r="E26" s="118"/>
      <c r="F26" s="119"/>
      <c r="G26" s="120"/>
      <c r="H26" s="121"/>
      <c r="I26" s="120"/>
      <c r="J26" s="122"/>
      <c r="K26" s="123"/>
      <c r="L26" s="124"/>
      <c r="M26" s="137"/>
      <c r="N26" s="114"/>
      <c r="O26" s="125"/>
      <c r="P26" s="137"/>
    </row>
    <row r="27" spans="1:17" s="11" customFormat="1" x14ac:dyDescent="0.25">
      <c r="A27" s="126" t="s">
        <v>98</v>
      </c>
      <c r="B27" s="117">
        <f>VLOOKUP($A27,'Step 2'!$A$3:$F$37,5,FALSE)</f>
        <v>3236</v>
      </c>
      <c r="C27" s="117"/>
      <c r="D27" s="117">
        <f>VLOOKUP($A27,'Step 4'!$A$3:$F$37,5,FALSE)</f>
        <v>220</v>
      </c>
      <c r="E27" s="118"/>
      <c r="F27" s="119">
        <f t="shared" si="0"/>
        <v>6.7985166872682329E-2</v>
      </c>
      <c r="G27" s="120"/>
      <c r="H27" s="121">
        <f t="shared" si="1"/>
        <v>6.7900000000000002E-2</v>
      </c>
      <c r="I27" s="120"/>
      <c r="J27" s="122">
        <f t="shared" si="2"/>
        <v>6.79</v>
      </c>
      <c r="K27" s="123"/>
      <c r="L27" s="124">
        <f t="shared" si="3"/>
        <v>6.8</v>
      </c>
      <c r="M27" s="137"/>
      <c r="N27" s="114"/>
      <c r="O27" s="125"/>
      <c r="P27" s="137"/>
    </row>
    <row r="28" spans="1:17" s="11" customFormat="1" x14ac:dyDescent="0.25">
      <c r="A28" s="126"/>
      <c r="B28" s="117"/>
      <c r="C28" s="117"/>
      <c r="D28" s="117"/>
      <c r="E28" s="118"/>
      <c r="F28" s="119"/>
      <c r="G28" s="120"/>
      <c r="H28" s="121"/>
      <c r="I28" s="120"/>
      <c r="J28" s="122"/>
      <c r="K28" s="123"/>
      <c r="L28" s="124"/>
      <c r="M28" s="137"/>
      <c r="N28" s="114"/>
      <c r="O28" s="125"/>
      <c r="P28" s="137"/>
    </row>
    <row r="29" spans="1:17" s="11" customFormat="1" x14ac:dyDescent="0.25">
      <c r="A29" s="126" t="s">
        <v>103</v>
      </c>
      <c r="B29" s="117">
        <f>VLOOKUP($A29,'Step 2'!$A$3:$F$37,5,FALSE)</f>
        <v>5823</v>
      </c>
      <c r="C29" s="117"/>
      <c r="D29" s="117">
        <f>VLOOKUP($A29,'Step 4'!$A$3:$F$37,5,FALSE)</f>
        <v>390</v>
      </c>
      <c r="E29" s="118"/>
      <c r="F29" s="119">
        <f t="shared" si="0"/>
        <v>6.6975785677485827E-2</v>
      </c>
      <c r="G29" s="120"/>
      <c r="H29" s="121">
        <f t="shared" si="1"/>
        <v>6.6900000000000001E-2</v>
      </c>
      <c r="I29" s="120"/>
      <c r="J29" s="122">
        <f t="shared" si="2"/>
        <v>6.69</v>
      </c>
      <c r="K29" s="123"/>
      <c r="L29" s="124">
        <f t="shared" si="3"/>
        <v>6.7</v>
      </c>
      <c r="M29" s="137"/>
      <c r="N29" s="114"/>
      <c r="O29" s="125"/>
      <c r="P29" s="137"/>
    </row>
    <row r="30" spans="1:17" s="11" customFormat="1" x14ac:dyDescent="0.25">
      <c r="A30" s="105"/>
      <c r="B30" s="117"/>
      <c r="C30" s="117"/>
      <c r="D30" s="117"/>
      <c r="E30" s="118"/>
      <c r="F30" s="119"/>
      <c r="G30" s="120"/>
      <c r="H30" s="121"/>
      <c r="I30" s="120"/>
      <c r="J30" s="122"/>
      <c r="K30" s="123"/>
      <c r="L30" s="124"/>
      <c r="M30" s="137"/>
      <c r="N30" s="114"/>
      <c r="O30" s="123"/>
      <c r="P30" s="137"/>
    </row>
    <row r="31" spans="1:17" s="11" customFormat="1" x14ac:dyDescent="0.25">
      <c r="A31" s="105"/>
      <c r="B31" s="117"/>
      <c r="C31" s="117"/>
      <c r="D31" s="117"/>
      <c r="E31" s="118"/>
      <c r="F31" s="119"/>
      <c r="G31" s="120"/>
      <c r="H31" s="121"/>
      <c r="I31" s="120"/>
      <c r="J31" s="122"/>
      <c r="K31" s="123"/>
      <c r="L31" s="124"/>
      <c r="M31" s="137"/>
      <c r="N31" s="114"/>
      <c r="O31" s="123"/>
      <c r="P31" s="137"/>
    </row>
    <row r="32" spans="1:17" s="7" customFormat="1" x14ac:dyDescent="0.25">
      <c r="A32" s="94" t="s">
        <v>337</v>
      </c>
      <c r="B32" s="117"/>
      <c r="C32" s="117"/>
      <c r="D32" s="117"/>
      <c r="E32" s="118"/>
      <c r="F32" s="119"/>
      <c r="G32" s="120"/>
      <c r="H32" s="121"/>
      <c r="I32" s="120"/>
      <c r="J32" s="122"/>
      <c r="K32" s="123"/>
      <c r="L32" s="124"/>
      <c r="M32" s="137"/>
      <c r="N32" s="114"/>
      <c r="O32" s="123"/>
      <c r="Q32" s="11"/>
    </row>
    <row r="33" spans="1:16" s="11" customFormat="1" x14ac:dyDescent="0.25">
      <c r="A33" s="126" t="s">
        <v>50</v>
      </c>
      <c r="B33" s="117">
        <f>VLOOKUP($A33,'Step 2'!$A$3:$F$37,5,FALSE)</f>
        <v>24198</v>
      </c>
      <c r="C33" s="117"/>
      <c r="D33" s="117">
        <f>VLOOKUP($A33,'Step 4'!$A$3:$F$37,5,FALSE)</f>
        <v>1507</v>
      </c>
      <c r="E33" s="118"/>
      <c r="F33" s="119">
        <f t="shared" ref="F33:F35" si="4">D33/B33</f>
        <v>6.2277874204479708E-2</v>
      </c>
      <c r="G33" s="120"/>
      <c r="H33" s="121">
        <f t="shared" ref="H33:H35" si="5">TRUNC(F33,4)</f>
        <v>6.2199999999999998E-2</v>
      </c>
      <c r="I33" s="120"/>
      <c r="J33" s="122">
        <f t="shared" ref="J33:J35" si="6">H33*100</f>
        <v>6.22</v>
      </c>
      <c r="K33" s="123"/>
      <c r="L33" s="124">
        <f t="shared" ref="L33:L35" si="7">ROUND(J33,1)</f>
        <v>6.2</v>
      </c>
      <c r="M33" s="137"/>
      <c r="N33" s="114"/>
      <c r="O33" s="125"/>
      <c r="P33" s="137"/>
    </row>
    <row r="34" spans="1:16" s="11" customFormat="1" x14ac:dyDescent="0.25">
      <c r="A34" s="126" t="s">
        <v>105</v>
      </c>
      <c r="B34" s="117">
        <f>VLOOKUP($A34,'Step 2'!$A$3:$F$37,5,FALSE)</f>
        <v>5779</v>
      </c>
      <c r="C34" s="117"/>
      <c r="D34" s="117">
        <f>VLOOKUP($A34,'Step 4'!$A$3:$F$37,5,FALSE)</f>
        <v>347</v>
      </c>
      <c r="E34" s="118"/>
      <c r="F34" s="119">
        <f t="shared" si="4"/>
        <v>6.0044990482782487E-2</v>
      </c>
      <c r="G34" s="120"/>
      <c r="H34" s="121">
        <f t="shared" si="5"/>
        <v>0.06</v>
      </c>
      <c r="I34" s="120"/>
      <c r="J34" s="122">
        <f t="shared" si="6"/>
        <v>6</v>
      </c>
      <c r="K34" s="123"/>
      <c r="L34" s="124">
        <f t="shared" si="7"/>
        <v>6</v>
      </c>
      <c r="M34" s="137"/>
      <c r="N34" s="114"/>
      <c r="O34" s="125"/>
      <c r="P34" s="137"/>
    </row>
    <row r="35" spans="1:16" s="11" customFormat="1" x14ac:dyDescent="0.25">
      <c r="A35" s="94" t="s">
        <v>335</v>
      </c>
      <c r="B35" s="117">
        <f>SUM(B33:B34)</f>
        <v>29977</v>
      </c>
      <c r="C35" s="117"/>
      <c r="D35" s="117">
        <f>SUM(D33:D34)</f>
        <v>1854</v>
      </c>
      <c r="E35" s="118"/>
      <c r="F35" s="119">
        <f t="shared" si="4"/>
        <v>6.1847416352536946E-2</v>
      </c>
      <c r="G35" s="120"/>
      <c r="H35" s="121">
        <f t="shared" si="5"/>
        <v>6.1800000000000001E-2</v>
      </c>
      <c r="I35" s="120"/>
      <c r="J35" s="122">
        <f t="shared" si="6"/>
        <v>6.18</v>
      </c>
      <c r="K35" s="123"/>
      <c r="L35" s="124">
        <f t="shared" si="7"/>
        <v>6.2</v>
      </c>
      <c r="M35" s="137"/>
      <c r="N35" s="114"/>
      <c r="O35" s="125"/>
      <c r="P35" s="137"/>
    </row>
    <row r="36" spans="1:16" s="11" customFormat="1" x14ac:dyDescent="0.25">
      <c r="A36" s="105"/>
      <c r="B36" s="117"/>
      <c r="C36" s="117"/>
      <c r="D36" s="117"/>
      <c r="E36" s="118"/>
      <c r="F36" s="119"/>
      <c r="G36" s="120"/>
      <c r="H36" s="121"/>
      <c r="I36" s="120"/>
      <c r="J36" s="122"/>
      <c r="K36" s="123"/>
      <c r="L36" s="124"/>
      <c r="M36" s="137"/>
      <c r="N36" s="114"/>
      <c r="O36" s="125"/>
      <c r="P36" s="137"/>
    </row>
    <row r="37" spans="1:16" s="11" customFormat="1" x14ac:dyDescent="0.25">
      <c r="A37" s="105"/>
      <c r="B37" s="117"/>
      <c r="C37" s="117"/>
      <c r="D37" s="117"/>
      <c r="E37" s="118"/>
      <c r="F37" s="119"/>
      <c r="G37" s="120"/>
      <c r="H37" s="121"/>
      <c r="I37" s="120"/>
      <c r="J37" s="122"/>
      <c r="K37" s="123"/>
      <c r="L37" s="124"/>
      <c r="M37" s="137"/>
      <c r="N37" s="114"/>
      <c r="O37" s="123"/>
      <c r="P37" s="137"/>
    </row>
    <row r="38" spans="1:16" s="11" customFormat="1" x14ac:dyDescent="0.25">
      <c r="A38" s="94" t="s">
        <v>336</v>
      </c>
      <c r="B38" s="117"/>
      <c r="C38" s="117"/>
      <c r="D38" s="117"/>
      <c r="E38" s="118"/>
      <c r="F38" s="119"/>
      <c r="G38" s="120"/>
      <c r="H38" s="121"/>
      <c r="I38" s="120"/>
      <c r="J38" s="122"/>
      <c r="K38" s="123"/>
      <c r="L38" s="124"/>
      <c r="M38" s="137"/>
      <c r="N38" s="114"/>
      <c r="O38" s="123"/>
    </row>
    <row r="39" spans="1:16" s="11" customFormat="1" x14ac:dyDescent="0.25">
      <c r="A39" s="126" t="s">
        <v>55</v>
      </c>
      <c r="B39" s="117">
        <f>VLOOKUP($A39,'Step 2'!$A$3:$F$37,5,FALSE)</f>
        <v>30127</v>
      </c>
      <c r="C39" s="117"/>
      <c r="D39" s="117">
        <f>VLOOKUP($A39,'Step 4'!$A$3:$F$37,5,FALSE)</f>
        <v>2058</v>
      </c>
      <c r="E39" s="118"/>
      <c r="F39" s="119">
        <f t="shared" ref="F39:F57" si="8">D39/B39</f>
        <v>6.8310817539084537E-2</v>
      </c>
      <c r="G39" s="120"/>
      <c r="H39" s="121">
        <f t="shared" ref="H39:H57" si="9">TRUNC(F39,4)</f>
        <v>6.83E-2</v>
      </c>
      <c r="I39" s="120"/>
      <c r="J39" s="122">
        <f t="shared" ref="J39:J57" si="10">H39*100</f>
        <v>6.83</v>
      </c>
      <c r="K39" s="123"/>
      <c r="L39" s="124">
        <f t="shared" ref="L39:L57" si="11">ROUND(J39,1)</f>
        <v>6.8</v>
      </c>
      <c r="M39" s="137"/>
      <c r="N39" s="114"/>
      <c r="O39" s="125"/>
      <c r="P39" s="137"/>
    </row>
    <row r="40" spans="1:16" s="11" customFormat="1" x14ac:dyDescent="0.25">
      <c r="A40" s="126" t="s">
        <v>56</v>
      </c>
      <c r="B40" s="117">
        <f>VLOOKUP($A40,'Step 2'!$A$3:$F$37,5,FALSE)</f>
        <v>4396</v>
      </c>
      <c r="C40" s="117"/>
      <c r="D40" s="117">
        <f>VLOOKUP($A40,'Step 4'!$A$3:$F$37,5,FALSE)</f>
        <v>262</v>
      </c>
      <c r="E40" s="118"/>
      <c r="F40" s="119">
        <f t="shared" si="8"/>
        <v>5.9599636032757052E-2</v>
      </c>
      <c r="G40" s="120"/>
      <c r="H40" s="121">
        <f t="shared" si="9"/>
        <v>5.9499999999999997E-2</v>
      </c>
      <c r="I40" s="120"/>
      <c r="J40" s="122">
        <f t="shared" si="10"/>
        <v>5.9499999999999993</v>
      </c>
      <c r="K40" s="123"/>
      <c r="L40" s="124">
        <f t="shared" si="11"/>
        <v>6</v>
      </c>
      <c r="M40" s="137"/>
      <c r="N40" s="114"/>
      <c r="O40" s="125"/>
      <c r="P40" s="137"/>
    </row>
    <row r="41" spans="1:16" s="11" customFormat="1" x14ac:dyDescent="0.25">
      <c r="A41" s="126" t="s">
        <v>66</v>
      </c>
      <c r="B41" s="117">
        <f>VLOOKUP($A41,'Step 2'!$A$3:$F$37,5,FALSE)</f>
        <v>13247</v>
      </c>
      <c r="C41" s="117"/>
      <c r="D41" s="117">
        <f>VLOOKUP($A41,'Step 4'!$A$3:$F$37,5,FALSE)</f>
        <v>904</v>
      </c>
      <c r="E41" s="118"/>
      <c r="F41" s="119">
        <f t="shared" si="8"/>
        <v>6.8241866082886696E-2</v>
      </c>
      <c r="G41" s="120"/>
      <c r="H41" s="121">
        <f t="shared" si="9"/>
        <v>6.8199999999999997E-2</v>
      </c>
      <c r="I41" s="120"/>
      <c r="J41" s="122">
        <f t="shared" si="10"/>
        <v>6.8199999999999994</v>
      </c>
      <c r="K41" s="123"/>
      <c r="L41" s="124">
        <f t="shared" si="11"/>
        <v>6.8</v>
      </c>
      <c r="M41" s="137"/>
      <c r="N41" s="114"/>
      <c r="O41" s="125"/>
      <c r="P41" s="137"/>
    </row>
    <row r="42" spans="1:16" s="11" customFormat="1" x14ac:dyDescent="0.25">
      <c r="A42" s="126" t="s">
        <v>69</v>
      </c>
      <c r="B42" s="117">
        <f>VLOOKUP($A42,'Step 2'!$A$3:$F$37,5,FALSE)</f>
        <v>19669</v>
      </c>
      <c r="C42" s="117"/>
      <c r="D42" s="117">
        <f>VLOOKUP($A42,'Step 4'!$A$3:$F$37,5,FALSE)</f>
        <v>1037</v>
      </c>
      <c r="E42" s="118"/>
      <c r="F42" s="119">
        <f t="shared" si="8"/>
        <v>5.2722558340535866E-2</v>
      </c>
      <c r="G42" s="120"/>
      <c r="H42" s="121">
        <f t="shared" si="9"/>
        <v>5.2699999999999997E-2</v>
      </c>
      <c r="I42" s="120"/>
      <c r="J42" s="122">
        <f t="shared" si="10"/>
        <v>5.27</v>
      </c>
      <c r="K42" s="123"/>
      <c r="L42" s="124">
        <f t="shared" si="11"/>
        <v>5.3</v>
      </c>
      <c r="M42" s="137"/>
      <c r="N42" s="114"/>
      <c r="O42" s="125"/>
      <c r="P42" s="137"/>
    </row>
    <row r="43" spans="1:16" s="11" customFormat="1" x14ac:dyDescent="0.25">
      <c r="A43" s="126" t="s">
        <v>76</v>
      </c>
      <c r="B43" s="117">
        <f>VLOOKUP($A43,'Step 2'!$A$3:$F$37,5,FALSE)</f>
        <v>13261</v>
      </c>
      <c r="C43" s="117"/>
      <c r="D43" s="117">
        <f>VLOOKUP($A43,'Step 4'!$A$3:$F$37,5,FALSE)</f>
        <v>649</v>
      </c>
      <c r="E43" s="118"/>
      <c r="F43" s="119">
        <f t="shared" si="8"/>
        <v>4.8940502224568284E-2</v>
      </c>
      <c r="G43" s="120"/>
      <c r="H43" s="121">
        <f t="shared" si="9"/>
        <v>4.8899999999999999E-2</v>
      </c>
      <c r="I43" s="120"/>
      <c r="J43" s="122">
        <f t="shared" si="10"/>
        <v>4.8899999999999997</v>
      </c>
      <c r="K43" s="123"/>
      <c r="L43" s="124">
        <f t="shared" si="11"/>
        <v>4.9000000000000004</v>
      </c>
      <c r="M43" s="137"/>
      <c r="N43" s="114"/>
      <c r="O43" s="125"/>
      <c r="P43" s="137"/>
    </row>
    <row r="44" spans="1:16" s="11" customFormat="1" x14ac:dyDescent="0.25">
      <c r="A44" s="126" t="s">
        <v>79</v>
      </c>
      <c r="B44" s="117">
        <f>VLOOKUP($A44,'Step 2'!$A$3:$F$37,5,FALSE)</f>
        <v>54953</v>
      </c>
      <c r="C44" s="117"/>
      <c r="D44" s="117">
        <f>VLOOKUP($A44,'Step 4'!$A$3:$F$37,5,FALSE)</f>
        <v>2907</v>
      </c>
      <c r="E44" s="118"/>
      <c r="F44" s="119">
        <f t="shared" si="8"/>
        <v>5.2899750696049352E-2</v>
      </c>
      <c r="G44" s="120"/>
      <c r="H44" s="121">
        <f t="shared" si="9"/>
        <v>5.28E-2</v>
      </c>
      <c r="I44" s="120"/>
      <c r="J44" s="122">
        <f t="shared" si="10"/>
        <v>5.28</v>
      </c>
      <c r="K44" s="123"/>
      <c r="L44" s="124">
        <f t="shared" si="11"/>
        <v>5.3</v>
      </c>
      <c r="M44" s="137"/>
      <c r="N44" s="114"/>
      <c r="O44" s="125"/>
      <c r="P44" s="137"/>
    </row>
    <row r="45" spans="1:16" s="11" customFormat="1" x14ac:dyDescent="0.25">
      <c r="A45" s="126" t="s">
        <v>84</v>
      </c>
      <c r="B45" s="117">
        <f>VLOOKUP($A45,'Step 2'!$A$3:$F$37,5,FALSE)</f>
        <v>17862</v>
      </c>
      <c r="C45" s="117"/>
      <c r="D45" s="117">
        <f>VLOOKUP($A45,'Step 4'!$A$3:$F$37,5,FALSE)</f>
        <v>1461</v>
      </c>
      <c r="E45" s="118"/>
      <c r="F45" s="119">
        <f t="shared" si="8"/>
        <v>8.1793752099428949E-2</v>
      </c>
      <c r="G45" s="120"/>
      <c r="H45" s="121">
        <f t="shared" si="9"/>
        <v>8.1699999999999995E-2</v>
      </c>
      <c r="I45" s="120"/>
      <c r="J45" s="122">
        <f t="shared" si="10"/>
        <v>8.17</v>
      </c>
      <c r="K45" s="123"/>
      <c r="L45" s="124">
        <f t="shared" si="11"/>
        <v>8.1999999999999993</v>
      </c>
      <c r="M45" s="137"/>
      <c r="N45" s="114"/>
      <c r="O45" s="125"/>
      <c r="P45" s="137"/>
    </row>
    <row r="46" spans="1:16" s="11" customFormat="1" x14ac:dyDescent="0.25">
      <c r="A46" s="126" t="s">
        <v>90</v>
      </c>
      <c r="B46" s="117">
        <f>VLOOKUP($A46,'Step 2'!$A$3:$F$37,5,FALSE)</f>
        <v>13152</v>
      </c>
      <c r="C46" s="117"/>
      <c r="D46" s="117">
        <f>VLOOKUP($A46,'Step 4'!$A$3:$F$37,5,FALSE)</f>
        <v>679</v>
      </c>
      <c r="E46" s="118"/>
      <c r="F46" s="119">
        <f t="shared" si="8"/>
        <v>5.1627128953771292E-2</v>
      </c>
      <c r="G46" s="120"/>
      <c r="H46" s="121">
        <f t="shared" si="9"/>
        <v>5.16E-2</v>
      </c>
      <c r="I46" s="120"/>
      <c r="J46" s="122">
        <f t="shared" si="10"/>
        <v>5.16</v>
      </c>
      <c r="K46" s="123"/>
      <c r="L46" s="124">
        <f t="shared" si="11"/>
        <v>5.2</v>
      </c>
      <c r="M46" s="137"/>
      <c r="N46" s="114"/>
      <c r="O46" s="125"/>
      <c r="P46" s="137"/>
    </row>
    <row r="47" spans="1:16" s="11" customFormat="1" x14ac:dyDescent="0.25">
      <c r="A47" s="126" t="s">
        <v>100</v>
      </c>
      <c r="B47" s="117">
        <f>VLOOKUP($A47,'Step 2'!$A$3:$F$37,5,FALSE)</f>
        <v>8555</v>
      </c>
      <c r="C47" s="117"/>
      <c r="D47" s="117">
        <f>VLOOKUP($A47,'Step 4'!$A$3:$F$37,5,FALSE)</f>
        <v>339</v>
      </c>
      <c r="E47" s="118"/>
      <c r="F47" s="119">
        <f t="shared" si="8"/>
        <v>3.9625949736995909E-2</v>
      </c>
      <c r="G47" s="120"/>
      <c r="H47" s="121">
        <f t="shared" si="9"/>
        <v>3.9600000000000003E-2</v>
      </c>
      <c r="I47" s="120"/>
      <c r="J47" s="122">
        <f t="shared" si="10"/>
        <v>3.9600000000000004</v>
      </c>
      <c r="K47" s="123"/>
      <c r="L47" s="124">
        <f t="shared" si="11"/>
        <v>4</v>
      </c>
      <c r="M47" s="137"/>
      <c r="N47" s="114"/>
      <c r="O47" s="125"/>
      <c r="P47" s="137"/>
    </row>
    <row r="48" spans="1:16" s="11" customFormat="1" x14ac:dyDescent="0.25">
      <c r="A48" s="126" t="s">
        <v>104</v>
      </c>
      <c r="B48" s="117">
        <f>VLOOKUP($A48,'Step 2'!$A$3:$F$37,5,FALSE)</f>
        <v>15082</v>
      </c>
      <c r="C48" s="117"/>
      <c r="D48" s="117">
        <f>VLOOKUP($A48,'Step 4'!$A$3:$F$37,5,FALSE)</f>
        <v>759</v>
      </c>
      <c r="E48" s="118"/>
      <c r="F48" s="119">
        <f t="shared" si="8"/>
        <v>5.0324890598063915E-2</v>
      </c>
      <c r="G48" s="120"/>
      <c r="H48" s="121">
        <f t="shared" si="9"/>
        <v>5.0299999999999997E-2</v>
      </c>
      <c r="I48" s="120"/>
      <c r="J48" s="122">
        <f t="shared" si="10"/>
        <v>5.0299999999999994</v>
      </c>
      <c r="K48" s="123"/>
      <c r="L48" s="124">
        <f t="shared" si="11"/>
        <v>5</v>
      </c>
      <c r="M48" s="137"/>
      <c r="N48" s="114"/>
      <c r="O48" s="125"/>
      <c r="P48" s="137"/>
    </row>
    <row r="49" spans="1:17" s="11" customFormat="1" x14ac:dyDescent="0.25">
      <c r="A49" s="126" t="s">
        <v>107</v>
      </c>
      <c r="B49" s="117">
        <f>VLOOKUP($A49,'Step 2'!$A$3:$F$37,5,FALSE)</f>
        <v>7588</v>
      </c>
      <c r="C49" s="117"/>
      <c r="D49" s="117">
        <f>VLOOKUP($A49,'Step 4'!$A$3:$F$37,5,FALSE)</f>
        <v>666</v>
      </c>
      <c r="E49" s="118"/>
      <c r="F49" s="119">
        <f t="shared" si="8"/>
        <v>8.777016341591988E-2</v>
      </c>
      <c r="G49" s="120"/>
      <c r="H49" s="121">
        <f t="shared" si="9"/>
        <v>8.77E-2</v>
      </c>
      <c r="I49" s="120"/>
      <c r="J49" s="122">
        <f t="shared" si="10"/>
        <v>8.77</v>
      </c>
      <c r="K49" s="123"/>
      <c r="L49" s="124">
        <f t="shared" si="11"/>
        <v>8.8000000000000007</v>
      </c>
      <c r="M49" s="137"/>
      <c r="N49" s="114"/>
      <c r="O49" s="125"/>
      <c r="P49" s="137"/>
    </row>
    <row r="50" spans="1:17" s="11" customFormat="1" x14ac:dyDescent="0.25">
      <c r="A50" s="126" t="s">
        <v>114</v>
      </c>
      <c r="B50" s="117">
        <f>VLOOKUP($A50,'Step 2'!$A$3:$F$37,5,FALSE)</f>
        <v>10504</v>
      </c>
      <c r="C50" s="117"/>
      <c r="D50" s="117">
        <f>VLOOKUP($A50,'Step 4'!$A$3:$F$37,5,FALSE)</f>
        <v>649</v>
      </c>
      <c r="E50" s="118"/>
      <c r="F50" s="119">
        <f t="shared" si="8"/>
        <v>6.1785986290936783E-2</v>
      </c>
      <c r="G50" s="120"/>
      <c r="H50" s="121">
        <f t="shared" si="9"/>
        <v>6.1699999999999998E-2</v>
      </c>
      <c r="I50" s="120"/>
      <c r="J50" s="122">
        <f t="shared" si="10"/>
        <v>6.17</v>
      </c>
      <c r="K50" s="123"/>
      <c r="L50" s="124">
        <f t="shared" si="11"/>
        <v>6.2</v>
      </c>
      <c r="M50" s="137"/>
      <c r="N50" s="114"/>
      <c r="O50" s="125"/>
      <c r="P50" s="137"/>
    </row>
    <row r="51" spans="1:17" s="11" customFormat="1" x14ac:dyDescent="0.25">
      <c r="A51" s="126" t="s">
        <v>124</v>
      </c>
      <c r="B51" s="117">
        <f>VLOOKUP($A51,'Step 2'!$A$3:$F$37,5,FALSE)</f>
        <v>6604</v>
      </c>
      <c r="C51" s="117"/>
      <c r="D51" s="117">
        <f>VLOOKUP($A51,'Step 4'!$A$3:$F$37,5,FALSE)</f>
        <v>300</v>
      </c>
      <c r="E51" s="118"/>
      <c r="F51" s="119">
        <f t="shared" si="8"/>
        <v>4.5427013930950937E-2</v>
      </c>
      <c r="G51" s="120"/>
      <c r="H51" s="121">
        <f t="shared" si="9"/>
        <v>4.5400000000000003E-2</v>
      </c>
      <c r="I51" s="120"/>
      <c r="J51" s="122">
        <f t="shared" si="10"/>
        <v>4.54</v>
      </c>
      <c r="K51" s="123"/>
      <c r="L51" s="124">
        <f t="shared" si="11"/>
        <v>4.5</v>
      </c>
      <c r="M51" s="137"/>
      <c r="N51" s="114"/>
      <c r="O51" s="125"/>
      <c r="P51" s="137"/>
    </row>
    <row r="52" spans="1:17" s="11" customFormat="1" x14ac:dyDescent="0.25">
      <c r="A52" s="126" t="s">
        <v>126</v>
      </c>
      <c r="B52" s="117">
        <f>VLOOKUP($A52,'Step 2'!$A$3:$F$37,5,FALSE)</f>
        <v>42476</v>
      </c>
      <c r="C52" s="117"/>
      <c r="D52" s="117">
        <f>VLOOKUP($A52,'Step 4'!$A$3:$F$37,5,FALSE)</f>
        <v>3000</v>
      </c>
      <c r="E52" s="118"/>
      <c r="F52" s="119">
        <f t="shared" si="8"/>
        <v>7.0628119408607207E-2</v>
      </c>
      <c r="G52" s="120"/>
      <c r="H52" s="121">
        <f t="shared" si="9"/>
        <v>7.0599999999999996E-2</v>
      </c>
      <c r="I52" s="120"/>
      <c r="J52" s="122">
        <f t="shared" si="10"/>
        <v>7.06</v>
      </c>
      <c r="K52" s="123"/>
      <c r="L52" s="124">
        <f t="shared" si="11"/>
        <v>7.1</v>
      </c>
      <c r="M52" s="137"/>
      <c r="N52" s="114"/>
      <c r="O52" s="125"/>
      <c r="P52" s="137"/>
    </row>
    <row r="53" spans="1:17" s="11" customFormat="1" x14ac:dyDescent="0.25">
      <c r="A53" s="126" t="s">
        <v>141</v>
      </c>
      <c r="B53" s="117">
        <f>VLOOKUP($A53,'Step 2'!$A$3:$F$37,5,FALSE)</f>
        <v>26799</v>
      </c>
      <c r="C53" s="117"/>
      <c r="D53" s="117">
        <f>VLOOKUP($A53,'Step 4'!$A$3:$F$37,5,FALSE)</f>
        <v>1323</v>
      </c>
      <c r="E53" s="118"/>
      <c r="F53" s="119">
        <f t="shared" si="8"/>
        <v>4.9367513713198252E-2</v>
      </c>
      <c r="G53" s="120"/>
      <c r="H53" s="121">
        <f t="shared" si="9"/>
        <v>4.9299999999999997E-2</v>
      </c>
      <c r="I53" s="120"/>
      <c r="J53" s="122">
        <f t="shared" si="10"/>
        <v>4.93</v>
      </c>
      <c r="K53" s="123"/>
      <c r="L53" s="124">
        <f t="shared" si="11"/>
        <v>4.9000000000000004</v>
      </c>
      <c r="M53" s="137"/>
      <c r="N53" s="114"/>
      <c r="O53" s="125"/>
      <c r="P53" s="137"/>
    </row>
    <row r="54" spans="1:17" s="11" customFormat="1" x14ac:dyDescent="0.25">
      <c r="A54" s="126" t="s">
        <v>150</v>
      </c>
      <c r="B54" s="117">
        <f>VLOOKUP($A54,'Step 2'!$A$3:$F$37,5,FALSE)</f>
        <v>7486</v>
      </c>
      <c r="C54" s="117"/>
      <c r="D54" s="117">
        <f>VLOOKUP($A54,'Step 4'!$A$3:$F$37,5,FALSE)</f>
        <v>400</v>
      </c>
      <c r="E54" s="118"/>
      <c r="F54" s="119">
        <f t="shared" si="8"/>
        <v>5.3433075073470476E-2</v>
      </c>
      <c r="G54" s="120"/>
      <c r="H54" s="121">
        <f t="shared" si="9"/>
        <v>5.3400000000000003E-2</v>
      </c>
      <c r="I54" s="120"/>
      <c r="J54" s="122">
        <f t="shared" si="10"/>
        <v>5.34</v>
      </c>
      <c r="K54" s="123"/>
      <c r="L54" s="124">
        <f t="shared" si="11"/>
        <v>5.3</v>
      </c>
      <c r="M54" s="137"/>
      <c r="N54" s="114"/>
      <c r="O54" s="125"/>
      <c r="P54" s="137"/>
    </row>
    <row r="55" spans="1:17" s="11" customFormat="1" x14ac:dyDescent="0.25">
      <c r="A55" s="126" t="s">
        <v>157</v>
      </c>
      <c r="B55" s="117">
        <f>VLOOKUP($A55,'Step 2'!$A$3:$F$37,5,FALSE)</f>
        <v>10826</v>
      </c>
      <c r="C55" s="117"/>
      <c r="D55" s="117">
        <f>VLOOKUP($A55,'Step 4'!$A$3:$F$37,5,FALSE)</f>
        <v>524</v>
      </c>
      <c r="E55" s="118"/>
      <c r="F55" s="119">
        <f t="shared" si="8"/>
        <v>4.8401995196748565E-2</v>
      </c>
      <c r="G55" s="120"/>
      <c r="H55" s="121">
        <f t="shared" si="9"/>
        <v>4.8399999999999999E-2</v>
      </c>
      <c r="I55" s="120"/>
      <c r="J55" s="122">
        <f t="shared" si="10"/>
        <v>4.84</v>
      </c>
      <c r="K55" s="123"/>
      <c r="L55" s="124">
        <f t="shared" si="11"/>
        <v>4.8</v>
      </c>
      <c r="M55" s="137"/>
      <c r="N55" s="114"/>
      <c r="O55" s="125"/>
      <c r="P55" s="137"/>
    </row>
    <row r="56" spans="1:17" s="11" customFormat="1" x14ac:dyDescent="0.25">
      <c r="A56" s="126" t="s">
        <v>167</v>
      </c>
      <c r="B56" s="117">
        <f>VLOOKUP($A56,'Step 2'!$A$3:$F$37,5,FALSE)</f>
        <v>9188</v>
      </c>
      <c r="C56" s="117"/>
      <c r="D56" s="117">
        <f>VLOOKUP($A56,'Step 4'!$A$3:$F$37,5,FALSE)</f>
        <v>472</v>
      </c>
      <c r="E56" s="118"/>
      <c r="F56" s="119">
        <f t="shared" si="8"/>
        <v>5.1371353939921635E-2</v>
      </c>
      <c r="G56" s="120"/>
      <c r="H56" s="121">
        <f t="shared" si="9"/>
        <v>5.1299999999999998E-2</v>
      </c>
      <c r="I56" s="120"/>
      <c r="J56" s="122">
        <f t="shared" si="10"/>
        <v>5.13</v>
      </c>
      <c r="K56" s="123"/>
      <c r="L56" s="124">
        <f t="shared" si="11"/>
        <v>5.0999999999999996</v>
      </c>
      <c r="M56" s="137"/>
      <c r="N56" s="114"/>
      <c r="O56" s="125"/>
      <c r="P56" s="137"/>
    </row>
    <row r="57" spans="1:17" s="11" customFormat="1" x14ac:dyDescent="0.25">
      <c r="A57" s="126" t="s">
        <v>170</v>
      </c>
      <c r="B57" s="117">
        <f>VLOOKUP($A57,'Step 2'!$A$3:$F$37,5,FALSE)</f>
        <v>7202</v>
      </c>
      <c r="C57" s="117"/>
      <c r="D57" s="117">
        <f>VLOOKUP($A57,'Step 4'!$A$3:$F$37,5,FALSE)</f>
        <v>286</v>
      </c>
      <c r="E57" s="118"/>
      <c r="F57" s="119">
        <f t="shared" si="8"/>
        <v>3.9711191335740074E-2</v>
      </c>
      <c r="G57" s="120"/>
      <c r="H57" s="121">
        <f t="shared" si="9"/>
        <v>3.9699999999999999E-2</v>
      </c>
      <c r="I57" s="120"/>
      <c r="J57" s="122">
        <f t="shared" si="10"/>
        <v>3.9699999999999998</v>
      </c>
      <c r="K57" s="123"/>
      <c r="L57" s="124">
        <f t="shared" si="11"/>
        <v>4</v>
      </c>
      <c r="N57" s="114"/>
      <c r="O57" s="125"/>
      <c r="P57" s="137"/>
    </row>
    <row r="58" spans="1:17" s="7" customFormat="1" x14ac:dyDescent="0.25">
      <c r="A58" s="94" t="s">
        <v>335</v>
      </c>
      <c r="B58" s="117">
        <f>SUM(B39:B57)</f>
        <v>318977</v>
      </c>
      <c r="C58" s="117"/>
      <c r="D58" s="117">
        <f>SUM(D39:D57)</f>
        <v>18675</v>
      </c>
      <c r="E58" s="95"/>
      <c r="F58" s="119">
        <f t="shared" ref="F58" si="12">D58/B58</f>
        <v>5.8546540973173612E-2</v>
      </c>
      <c r="G58" s="120"/>
      <c r="H58" s="121">
        <f t="shared" ref="H58" si="13">TRUNC(F58,4)</f>
        <v>5.8500000000000003E-2</v>
      </c>
      <c r="I58" s="120"/>
      <c r="J58" s="122">
        <f t="shared" ref="J58" si="14">H58*100</f>
        <v>5.8500000000000005</v>
      </c>
      <c r="K58" s="123"/>
      <c r="L58" s="124">
        <f t="shared" ref="L58" si="15">ROUND(J58,1)</f>
        <v>5.9</v>
      </c>
      <c r="M58" s="137"/>
      <c r="N58" s="114"/>
      <c r="O58" s="123"/>
      <c r="Q58" s="11"/>
    </row>
    <row r="59" spans="1:17" s="11" customFormat="1" x14ac:dyDescent="0.25">
      <c r="A59" s="97"/>
      <c r="L59" s="96"/>
      <c r="N59" s="97"/>
    </row>
    <row r="60" spans="1:17" s="11" customFormat="1" x14ac:dyDescent="0.25">
      <c r="A60" s="126"/>
      <c r="B60" s="117"/>
      <c r="C60" s="117"/>
      <c r="D60" s="117"/>
      <c r="E60" s="118"/>
      <c r="F60" s="119"/>
      <c r="G60" s="120"/>
      <c r="H60" s="121"/>
      <c r="I60" s="120"/>
      <c r="J60" s="122"/>
      <c r="K60" s="123"/>
      <c r="L60" s="124"/>
      <c r="M60" s="137"/>
      <c r="N60" s="114"/>
      <c r="O60" s="123"/>
    </row>
    <row r="61" spans="1:17" s="11" customFormat="1" x14ac:dyDescent="0.25">
      <c r="A61" s="94" t="s">
        <v>333</v>
      </c>
      <c r="B61" s="117"/>
      <c r="C61" s="117"/>
      <c r="D61" s="117"/>
      <c r="E61" s="118"/>
      <c r="F61" s="119"/>
      <c r="G61" s="120"/>
      <c r="H61" s="121"/>
      <c r="I61" s="120"/>
      <c r="J61" s="122"/>
      <c r="K61" s="123"/>
      <c r="L61" s="124"/>
      <c r="M61" s="137"/>
      <c r="N61" s="114"/>
      <c r="O61" s="123"/>
    </row>
    <row r="62" spans="1:17" s="11" customFormat="1" x14ac:dyDescent="0.25">
      <c r="A62" s="126" t="s">
        <v>62</v>
      </c>
      <c r="B62" s="117">
        <f>VLOOKUP($A62,'Step 2'!$A$3:$F$37,5,FALSE)</f>
        <v>13753</v>
      </c>
      <c r="C62" s="117"/>
      <c r="D62" s="117">
        <f>VLOOKUP($A62,'Step 4'!$A$3:$F$37,5,FALSE)</f>
        <v>618</v>
      </c>
      <c r="E62" s="118"/>
      <c r="F62" s="119">
        <f t="shared" ref="F62:F65" si="16">D62/B62</f>
        <v>4.4935650403548313E-2</v>
      </c>
      <c r="G62" s="120"/>
      <c r="H62" s="121">
        <f t="shared" ref="H62:H65" si="17">TRUNC(F62,4)</f>
        <v>4.4900000000000002E-2</v>
      </c>
      <c r="I62" s="120"/>
      <c r="J62" s="122">
        <f t="shared" ref="J62:J65" si="18">H62*100</f>
        <v>4.49</v>
      </c>
      <c r="K62" s="123"/>
      <c r="L62" s="124">
        <f t="shared" ref="L62:L65" si="19">ROUND(J62,1)</f>
        <v>4.5</v>
      </c>
      <c r="M62" s="137"/>
      <c r="N62" s="114"/>
      <c r="O62" s="125"/>
      <c r="P62" s="137"/>
    </row>
    <row r="63" spans="1:17" s="11" customFormat="1" x14ac:dyDescent="0.25">
      <c r="A63" s="126" t="s">
        <v>109</v>
      </c>
      <c r="B63" s="117">
        <f>VLOOKUP($A63,'Step 2'!$A$3:$F$37,5,FALSE)</f>
        <v>12535</v>
      </c>
      <c r="C63" s="117"/>
      <c r="D63" s="117">
        <f>VLOOKUP($A63,'Step 4'!$A$3:$F$37,5,FALSE)</f>
        <v>1097</v>
      </c>
      <c r="E63" s="118"/>
      <c r="F63" s="119">
        <f t="shared" si="16"/>
        <v>8.7514958117271641E-2</v>
      </c>
      <c r="G63" s="120"/>
      <c r="H63" s="121">
        <f t="shared" si="17"/>
        <v>8.7499999999999994E-2</v>
      </c>
      <c r="I63" s="120"/>
      <c r="J63" s="122">
        <f t="shared" si="18"/>
        <v>8.75</v>
      </c>
      <c r="K63" s="123"/>
      <c r="L63" s="124">
        <f t="shared" si="19"/>
        <v>8.8000000000000007</v>
      </c>
      <c r="M63" s="137"/>
      <c r="N63" s="114"/>
      <c r="O63" s="125"/>
      <c r="P63" s="137"/>
    </row>
    <row r="64" spans="1:17" s="11" customFormat="1" x14ac:dyDescent="0.25">
      <c r="A64" s="126" t="s">
        <v>131</v>
      </c>
      <c r="B64" s="117">
        <f>VLOOKUP($A64,'Step 2'!$A$3:$F$37,5,FALSE)</f>
        <v>7163</v>
      </c>
      <c r="C64" s="117"/>
      <c r="D64" s="117">
        <f>VLOOKUP($A64,'Step 4'!$A$3:$F$37,5,FALSE)</f>
        <v>271</v>
      </c>
      <c r="E64" s="118"/>
      <c r="F64" s="119">
        <f t="shared" si="16"/>
        <v>3.7833310065614967E-2</v>
      </c>
      <c r="G64" s="120"/>
      <c r="H64" s="121">
        <f t="shared" si="17"/>
        <v>3.78E-2</v>
      </c>
      <c r="I64" s="120"/>
      <c r="J64" s="122">
        <f t="shared" si="18"/>
        <v>3.7800000000000002</v>
      </c>
      <c r="K64" s="123"/>
      <c r="L64" s="124">
        <f t="shared" si="19"/>
        <v>3.8</v>
      </c>
      <c r="M64" s="137"/>
      <c r="N64" s="114"/>
      <c r="O64" s="125"/>
      <c r="P64" s="137"/>
    </row>
    <row r="65" spans="1:16" s="11" customFormat="1" x14ac:dyDescent="0.25">
      <c r="A65" s="94" t="s">
        <v>332</v>
      </c>
      <c r="B65" s="117">
        <f>SUM(B62:B64)</f>
        <v>33451</v>
      </c>
      <c r="C65" s="117"/>
      <c r="D65" s="117">
        <f>SUM(D62:D64)</f>
        <v>1986</v>
      </c>
      <c r="E65" s="118"/>
      <c r="F65" s="119">
        <f t="shared" si="16"/>
        <v>5.9370422408896596E-2</v>
      </c>
      <c r="G65" s="120"/>
      <c r="H65" s="121">
        <f t="shared" si="17"/>
        <v>5.9299999999999999E-2</v>
      </c>
      <c r="I65" s="120"/>
      <c r="J65" s="122">
        <f t="shared" si="18"/>
        <v>5.93</v>
      </c>
      <c r="K65" s="123"/>
      <c r="L65" s="124">
        <f t="shared" si="19"/>
        <v>5.9</v>
      </c>
      <c r="M65" s="137"/>
      <c r="N65" s="114"/>
      <c r="O65" s="125"/>
      <c r="P65" s="137"/>
    </row>
    <row r="66" spans="1:16" s="11" customFormat="1" x14ac:dyDescent="0.25">
      <c r="A66" s="97"/>
      <c r="L66" s="96"/>
      <c r="N66" s="97"/>
    </row>
    <row r="67" spans="1:16" s="97" customFormat="1" x14ac:dyDescent="0.25">
      <c r="B67" s="127"/>
      <c r="C67" s="127"/>
      <c r="D67" s="127"/>
      <c r="E67" s="128"/>
      <c r="F67" s="129"/>
      <c r="G67" s="130"/>
      <c r="H67" s="131"/>
      <c r="I67" s="130"/>
      <c r="J67" s="132"/>
      <c r="K67" s="133"/>
      <c r="L67" s="124"/>
      <c r="M67" s="114"/>
      <c r="N67" s="114"/>
      <c r="O67" s="133"/>
    </row>
    <row r="68" spans="1:16" s="11" customFormat="1" x14ac:dyDescent="0.25">
      <c r="A68" s="94" t="s">
        <v>342</v>
      </c>
      <c r="B68" s="117"/>
      <c r="C68" s="117"/>
      <c r="D68" s="117"/>
      <c r="E68" s="118"/>
      <c r="F68" s="119"/>
      <c r="G68" s="120"/>
      <c r="H68" s="121"/>
      <c r="I68" s="120"/>
      <c r="J68" s="122"/>
      <c r="K68" s="123"/>
      <c r="L68" s="124"/>
      <c r="M68" s="137"/>
      <c r="N68" s="114"/>
      <c r="O68" s="123"/>
    </row>
    <row r="69" spans="1:16" s="11" customFormat="1" x14ac:dyDescent="0.25">
      <c r="A69" s="126" t="s">
        <v>81</v>
      </c>
      <c r="B69" s="117">
        <f>VLOOKUP($A69,'Step 2'!$A$3:$F$37,5,FALSE)</f>
        <v>15363</v>
      </c>
      <c r="C69" s="117"/>
      <c r="D69" s="117">
        <f>VLOOKUP($A69,'Step 4'!$A$3:$F$37,5,FALSE)</f>
        <v>981</v>
      </c>
      <c r="E69" s="118"/>
      <c r="F69" s="119">
        <f t="shared" ref="F69:F72" si="20">D69/B69</f>
        <v>6.3854715875805504E-2</v>
      </c>
      <c r="G69" s="120"/>
      <c r="H69" s="121">
        <f t="shared" ref="H69:H72" si="21">TRUNC(F69,4)</f>
        <v>6.3799999999999996E-2</v>
      </c>
      <c r="I69" s="120"/>
      <c r="J69" s="122">
        <f t="shared" ref="J69:J72" si="22">H69*100</f>
        <v>6.38</v>
      </c>
      <c r="K69" s="123"/>
      <c r="L69" s="124">
        <f t="shared" ref="L69:L72" si="23">ROUND(J69,1)</f>
        <v>6.4</v>
      </c>
      <c r="M69" s="137"/>
      <c r="N69" s="114"/>
      <c r="O69" s="125"/>
      <c r="P69" s="137"/>
    </row>
    <row r="70" spans="1:16" s="11" customFormat="1" x14ac:dyDescent="0.25">
      <c r="A70" s="126" t="s">
        <v>89</v>
      </c>
      <c r="B70" s="117">
        <f>VLOOKUP($A70,'Step 2'!$A$3:$F$37,5,FALSE)</f>
        <v>144</v>
      </c>
      <c r="C70" s="117"/>
      <c r="D70" s="117">
        <f>VLOOKUP($A70,'Step 4'!$A$3:$F$37,5,FALSE)</f>
        <v>0</v>
      </c>
      <c r="E70" s="118"/>
      <c r="F70" s="119">
        <f t="shared" si="20"/>
        <v>0</v>
      </c>
      <c r="G70" s="120"/>
      <c r="H70" s="121">
        <f t="shared" si="21"/>
        <v>0</v>
      </c>
      <c r="I70" s="120"/>
      <c r="J70" s="122">
        <f t="shared" si="22"/>
        <v>0</v>
      </c>
      <c r="K70" s="123"/>
      <c r="L70" s="124">
        <f t="shared" si="23"/>
        <v>0</v>
      </c>
      <c r="M70" s="137"/>
      <c r="N70" s="114"/>
      <c r="O70" s="125"/>
      <c r="P70" s="137"/>
    </row>
    <row r="71" spans="1:16" s="11" customFormat="1" x14ac:dyDescent="0.25">
      <c r="A71" s="126" t="s">
        <v>149</v>
      </c>
      <c r="B71" s="117">
        <f>VLOOKUP($A71,'Step 2'!$A$3:$F$37,5,FALSE)</f>
        <v>1503</v>
      </c>
      <c r="C71" s="117"/>
      <c r="D71" s="117">
        <f>VLOOKUP($A71,'Step 4'!$A$3:$F$37,5,FALSE)</f>
        <v>107</v>
      </c>
      <c r="E71" s="118"/>
      <c r="F71" s="119">
        <f t="shared" si="20"/>
        <v>7.1190951430472382E-2</v>
      </c>
      <c r="G71" s="120"/>
      <c r="H71" s="121">
        <f t="shared" si="21"/>
        <v>7.1099999999999997E-2</v>
      </c>
      <c r="I71" s="120"/>
      <c r="J71" s="122">
        <f t="shared" si="22"/>
        <v>7.1099999999999994</v>
      </c>
      <c r="K71" s="123"/>
      <c r="L71" s="124">
        <f t="shared" si="23"/>
        <v>7.1</v>
      </c>
      <c r="M71" s="137"/>
      <c r="N71" s="114"/>
      <c r="O71" s="125"/>
      <c r="P71" s="137"/>
    </row>
    <row r="72" spans="1:16" s="11" customFormat="1" x14ac:dyDescent="0.25">
      <c r="A72" s="94" t="s">
        <v>332</v>
      </c>
      <c r="B72" s="117">
        <f>SUM(B69:B71)</f>
        <v>17010</v>
      </c>
      <c r="C72" s="117"/>
      <c r="D72" s="117">
        <f>SUM(D69:D71)</f>
        <v>1088</v>
      </c>
      <c r="E72" s="118"/>
      <c r="F72" s="119">
        <f t="shared" si="20"/>
        <v>6.3962375073486191E-2</v>
      </c>
      <c r="G72" s="120"/>
      <c r="H72" s="121">
        <f t="shared" si="21"/>
        <v>6.3899999999999998E-2</v>
      </c>
      <c r="I72" s="120"/>
      <c r="J72" s="122">
        <f t="shared" si="22"/>
        <v>6.39</v>
      </c>
      <c r="K72" s="123"/>
      <c r="L72" s="124">
        <f t="shared" si="23"/>
        <v>6.4</v>
      </c>
      <c r="M72" s="137"/>
      <c r="N72" s="114"/>
      <c r="O72" s="125"/>
      <c r="P72" s="137"/>
    </row>
    <row r="73" spans="1:16" s="11" customFormat="1" x14ac:dyDescent="0.25">
      <c r="A73" s="97"/>
      <c r="L73" s="96"/>
      <c r="N73" s="97"/>
    </row>
    <row r="74" spans="1:16" s="11" customFormat="1" x14ac:dyDescent="0.25">
      <c r="A74" s="97"/>
      <c r="L74" s="96"/>
      <c r="N74" s="97"/>
    </row>
    <row r="75" spans="1:16" s="11" customFormat="1" x14ac:dyDescent="0.25">
      <c r="A75" s="6" t="s">
        <v>345</v>
      </c>
      <c r="B75" s="117"/>
      <c r="C75" s="117"/>
      <c r="D75" s="117"/>
      <c r="E75" s="118"/>
      <c r="F75" s="119"/>
      <c r="G75" s="120"/>
      <c r="H75" s="121"/>
      <c r="I75" s="120"/>
      <c r="J75" s="122"/>
      <c r="K75" s="123"/>
      <c r="L75" s="124"/>
      <c r="M75" s="137"/>
      <c r="N75" s="114"/>
      <c r="O75" s="123"/>
    </row>
    <row r="76" spans="1:16" s="11" customFormat="1" x14ac:dyDescent="0.25">
      <c r="A76" s="6" t="s">
        <v>343</v>
      </c>
      <c r="B76" s="117"/>
      <c r="C76" s="117"/>
      <c r="D76" s="117"/>
      <c r="E76" s="118"/>
      <c r="F76" s="119"/>
      <c r="G76" s="120"/>
      <c r="H76" s="121"/>
      <c r="I76" s="120"/>
      <c r="J76" s="122"/>
      <c r="K76" s="123"/>
      <c r="L76" s="124"/>
      <c r="M76" s="139"/>
      <c r="N76" s="114"/>
      <c r="O76" s="123"/>
    </row>
    <row r="77" spans="1:16" s="11" customFormat="1" x14ac:dyDescent="0.25">
      <c r="A77" s="6" t="s">
        <v>344</v>
      </c>
      <c r="B77" s="117"/>
      <c r="C77" s="117"/>
      <c r="D77" s="117"/>
      <c r="E77" s="118"/>
      <c r="F77" s="119"/>
      <c r="G77" s="120"/>
      <c r="H77" s="121"/>
      <c r="I77" s="120"/>
      <c r="J77" s="122"/>
      <c r="K77" s="123"/>
      <c r="L77" s="124"/>
      <c r="M77" s="139"/>
      <c r="N77" s="114"/>
      <c r="O77" s="123"/>
    </row>
    <row r="78" spans="1:16" s="11" customFormat="1" x14ac:dyDescent="0.25">
      <c r="A78" s="6"/>
      <c r="B78" s="117"/>
      <c r="C78" s="117"/>
      <c r="D78" s="117"/>
      <c r="E78" s="118"/>
      <c r="F78" s="119"/>
      <c r="G78" s="120"/>
      <c r="H78" s="121"/>
      <c r="I78" s="120"/>
      <c r="J78" s="122"/>
      <c r="K78" s="123"/>
      <c r="L78" s="124"/>
      <c r="M78" s="147"/>
      <c r="N78" s="114"/>
      <c r="O78" s="123"/>
    </row>
    <row r="79" spans="1:16" s="11" customFormat="1" x14ac:dyDescent="0.25">
      <c r="A79" s="94" t="s">
        <v>341</v>
      </c>
      <c r="B79" s="117"/>
      <c r="C79" s="117"/>
      <c r="D79" s="117"/>
      <c r="E79" s="118"/>
      <c r="F79" s="119"/>
      <c r="G79" s="120"/>
      <c r="H79" s="121"/>
      <c r="I79" s="120"/>
      <c r="J79" s="122"/>
      <c r="K79" s="123"/>
      <c r="L79" s="124"/>
      <c r="M79" s="137"/>
      <c r="N79" s="114"/>
      <c r="O79" s="123"/>
    </row>
    <row r="80" spans="1:16" s="11" customFormat="1" x14ac:dyDescent="0.25">
      <c r="A80" s="126" t="s">
        <v>123</v>
      </c>
      <c r="B80" s="117">
        <f>VLOOKUP($A80,'Step 2'!$A$3:$F$37,5,FALSE)</f>
        <v>2844</v>
      </c>
      <c r="C80" s="117"/>
      <c r="D80" s="117">
        <f>VLOOKUP($A80,'Step 4'!$A$3:$F$37,5,FALSE)</f>
        <v>129</v>
      </c>
      <c r="E80" s="118"/>
      <c r="F80" s="119">
        <f t="shared" ref="F80:F84" si="24">D80/B80</f>
        <v>4.5358649789029537E-2</v>
      </c>
      <c r="G80" s="120"/>
      <c r="H80" s="121">
        <f t="shared" ref="H80:H84" si="25">TRUNC(F80,4)</f>
        <v>4.53E-2</v>
      </c>
      <c r="I80" s="120"/>
      <c r="J80" s="122">
        <f t="shared" ref="J80:J84" si="26">H80*100</f>
        <v>4.53</v>
      </c>
      <c r="K80" s="123"/>
      <c r="L80" s="124">
        <f t="shared" ref="L80:L84" si="27">ROUND(J80,1)</f>
        <v>4.5</v>
      </c>
      <c r="M80" s="137"/>
      <c r="N80" s="114"/>
      <c r="O80" s="125"/>
      <c r="P80" s="137"/>
    </row>
    <row r="81" spans="1:16" s="11" customFormat="1" x14ac:dyDescent="0.25">
      <c r="A81" s="126" t="s">
        <v>148</v>
      </c>
      <c r="B81" s="117">
        <f>VLOOKUP($A81,'Step 2'!$A$3:$F$37,5,FALSE)</f>
        <v>3843</v>
      </c>
      <c r="C81" s="117"/>
      <c r="D81" s="117">
        <f>VLOOKUP($A81,'Step 4'!$A$3:$F$37,5,FALSE)</f>
        <v>208</v>
      </c>
      <c r="E81" s="118"/>
      <c r="F81" s="119">
        <f t="shared" si="24"/>
        <v>5.4124381993234452E-2</v>
      </c>
      <c r="G81" s="120"/>
      <c r="H81" s="121">
        <f t="shared" si="25"/>
        <v>5.4100000000000002E-2</v>
      </c>
      <c r="I81" s="120"/>
      <c r="J81" s="122">
        <f t="shared" si="26"/>
        <v>5.41</v>
      </c>
      <c r="K81" s="123"/>
      <c r="L81" s="124">
        <f t="shared" si="27"/>
        <v>5.4</v>
      </c>
      <c r="M81" s="137"/>
      <c r="N81" s="114"/>
      <c r="O81" s="125"/>
      <c r="P81" s="137"/>
    </row>
    <row r="82" spans="1:16" s="11" customFormat="1" x14ac:dyDescent="0.25">
      <c r="A82" s="126" t="s">
        <v>155</v>
      </c>
      <c r="B82" s="117">
        <f>VLOOKUP($A82,'Step 2'!$A$3:$F$37,5,FALSE)</f>
        <v>2819</v>
      </c>
      <c r="C82" s="117"/>
      <c r="D82" s="117">
        <f>VLOOKUP($A82,'Step 4'!$A$3:$F$37,5,FALSE)</f>
        <v>203</v>
      </c>
      <c r="E82" s="118"/>
      <c r="F82" s="119">
        <f t="shared" si="24"/>
        <v>7.2011351543100385E-2</v>
      </c>
      <c r="G82" s="120"/>
      <c r="H82" s="121">
        <f t="shared" si="25"/>
        <v>7.1999999999999995E-2</v>
      </c>
      <c r="I82" s="120"/>
      <c r="J82" s="122">
        <f t="shared" si="26"/>
        <v>7.1999999999999993</v>
      </c>
      <c r="K82" s="123"/>
      <c r="L82" s="124">
        <f t="shared" si="27"/>
        <v>7.2</v>
      </c>
      <c r="M82" s="137"/>
      <c r="N82" s="114"/>
      <c r="O82" s="125"/>
      <c r="P82" s="137"/>
    </row>
    <row r="83" spans="1:16" s="11" customFormat="1" x14ac:dyDescent="0.25">
      <c r="A83" s="126" t="s">
        <v>168</v>
      </c>
      <c r="B83" s="117">
        <f>VLOOKUP($A83,'Step 2'!$A$3:$F$37,5,FALSE)</f>
        <v>10821</v>
      </c>
      <c r="C83" s="117"/>
      <c r="D83" s="117">
        <f>VLOOKUP($A83,'Step 4'!$A$3:$F$37,5,FALSE)</f>
        <v>673</v>
      </c>
      <c r="E83" s="118"/>
      <c r="F83" s="119">
        <f t="shared" si="24"/>
        <v>6.2193882265964326E-2</v>
      </c>
      <c r="G83" s="120"/>
      <c r="H83" s="121">
        <f t="shared" si="25"/>
        <v>6.2100000000000002E-2</v>
      </c>
      <c r="I83" s="120"/>
      <c r="J83" s="122">
        <f t="shared" si="26"/>
        <v>6.21</v>
      </c>
      <c r="K83" s="123"/>
      <c r="L83" s="124">
        <f t="shared" si="27"/>
        <v>6.2</v>
      </c>
      <c r="N83" s="114"/>
      <c r="O83" s="125"/>
      <c r="P83" s="137"/>
    </row>
    <row r="84" spans="1:16" s="11" customFormat="1" x14ac:dyDescent="0.25">
      <c r="A84" s="94" t="s">
        <v>281</v>
      </c>
      <c r="B84" s="117">
        <f>SUM(B80:B83)</f>
        <v>20327</v>
      </c>
      <c r="C84" s="117"/>
      <c r="D84" s="117">
        <f>SUM(D80:D83)</f>
        <v>1213</v>
      </c>
      <c r="E84" s="118"/>
      <c r="F84" s="119">
        <f t="shared" si="24"/>
        <v>5.9674324789688593E-2</v>
      </c>
      <c r="G84" s="120"/>
      <c r="H84" s="121">
        <f t="shared" si="25"/>
        <v>5.96E-2</v>
      </c>
      <c r="I84" s="120"/>
      <c r="J84" s="122">
        <f t="shared" si="26"/>
        <v>5.96</v>
      </c>
      <c r="K84" s="123"/>
      <c r="L84" s="124">
        <f t="shared" si="27"/>
        <v>6</v>
      </c>
      <c r="M84" s="137"/>
      <c r="N84" s="114"/>
      <c r="O84" s="123"/>
    </row>
    <row r="85" spans="1:16" s="11" customFormat="1" x14ac:dyDescent="0.25">
      <c r="N85" s="97"/>
      <c r="O85" s="98"/>
    </row>
    <row r="86" spans="1:16" s="11" customFormat="1" x14ac:dyDescent="0.25">
      <c r="N86" s="97"/>
      <c r="O86" s="98"/>
    </row>
    <row r="87" spans="1:16" s="43" customFormat="1" x14ac:dyDescent="0.25">
      <c r="A87" s="43" t="s">
        <v>338</v>
      </c>
      <c r="N87" s="46"/>
      <c r="O87" s="93"/>
    </row>
    <row r="88" spans="1:16" s="43" customFormat="1" x14ac:dyDescent="0.25">
      <c r="A88" s="43" t="s">
        <v>339</v>
      </c>
      <c r="N88" s="46"/>
    </row>
  </sheetData>
  <autoFilter ref="A20:M84"/>
  <sortState ref="A38:O56">
    <sortCondition ref="A38:A56"/>
  </sortState>
  <mergeCells count="27">
    <mergeCell ref="B11:C11"/>
    <mergeCell ref="D11:E11"/>
    <mergeCell ref="F11:G11"/>
    <mergeCell ref="H11:I11"/>
    <mergeCell ref="J11:K11"/>
    <mergeCell ref="B10:C10"/>
    <mergeCell ref="D10:E10"/>
    <mergeCell ref="F10:I10"/>
    <mergeCell ref="J10:K10"/>
    <mergeCell ref="L10:M10"/>
    <mergeCell ref="L11:M11"/>
    <mergeCell ref="F12:G12"/>
    <mergeCell ref="H12:I12"/>
    <mergeCell ref="J12:K12"/>
    <mergeCell ref="L12:M12"/>
    <mergeCell ref="L13:M13"/>
    <mergeCell ref="B14:C14"/>
    <mergeCell ref="D14:E14"/>
    <mergeCell ref="F14:G14"/>
    <mergeCell ref="H14:I14"/>
    <mergeCell ref="J14:K14"/>
    <mergeCell ref="L14:M14"/>
    <mergeCell ref="B13:C13"/>
    <mergeCell ref="D13:E13"/>
    <mergeCell ref="F13:G13"/>
    <mergeCell ref="H13:I13"/>
    <mergeCell ref="J13:K13"/>
  </mergeCells>
  <conditionalFormatting sqref="L16:L84">
    <cfRule type="cellIs" dxfId="53" priority="1" operator="greaterThanOrEqual">
      <formula>$L$17</formula>
    </cfRule>
  </conditionalFormatting>
  <conditionalFormatting sqref="P16:P63">
    <cfRule type="duplicateValues" dxfId="52" priority="169"/>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41"/>
  <sheetViews>
    <sheetView workbookViewId="0">
      <selection activeCell="G12" sqref="G12"/>
    </sheetView>
  </sheetViews>
  <sheetFormatPr defaultColWidth="8.85546875" defaultRowHeight="15" x14ac:dyDescent="0.25"/>
  <cols>
    <col min="1" max="1" width="9.5703125" style="19" customWidth="1"/>
    <col min="2" max="2" width="10.42578125" style="19" customWidth="1"/>
    <col min="3" max="3" width="15.5703125" style="19" customWidth="1"/>
    <col min="4" max="4" width="16.85546875" style="19" customWidth="1"/>
    <col min="5" max="5" width="8.7109375" style="19" customWidth="1"/>
    <col min="6" max="6" width="7.7109375" style="87" customWidth="1"/>
    <col min="7" max="7" width="17.42578125" style="87" customWidth="1"/>
    <col min="8" max="8" width="15.140625" style="87" customWidth="1"/>
    <col min="9" max="9" width="13.85546875" style="78" customWidth="1"/>
    <col min="10" max="10" width="12.5703125" style="78" customWidth="1"/>
    <col min="11" max="11" width="14.140625" style="78" customWidth="1"/>
    <col min="12" max="12" width="19" style="78" customWidth="1"/>
    <col min="13" max="13" width="8.85546875" style="73"/>
    <col min="14" max="14" width="12.7109375" style="73" customWidth="1"/>
    <col min="15" max="15" width="9.85546875" style="73" customWidth="1"/>
    <col min="16" max="16384" width="8.85546875" style="73"/>
  </cols>
  <sheetData>
    <row r="1" spans="1:12" s="11" customFormat="1" x14ac:dyDescent="0.25">
      <c r="A1" s="141" t="s">
        <v>16</v>
      </c>
      <c r="B1" s="144"/>
      <c r="C1" s="144"/>
      <c r="D1" s="144"/>
      <c r="E1" s="144"/>
      <c r="F1" s="75"/>
      <c r="G1" s="75"/>
      <c r="H1" s="75"/>
      <c r="I1" s="9"/>
      <c r="J1" s="9"/>
      <c r="K1" s="9"/>
      <c r="L1" s="9"/>
    </row>
    <row r="2" spans="1:12" s="12" customFormat="1" x14ac:dyDescent="0.25">
      <c r="A2" s="141" t="s">
        <v>17</v>
      </c>
      <c r="B2" s="144"/>
      <c r="C2" s="144"/>
      <c r="D2" s="144"/>
      <c r="E2" s="144"/>
      <c r="F2" s="75"/>
      <c r="G2" s="75"/>
      <c r="H2" s="75"/>
      <c r="I2" s="8"/>
      <c r="J2" s="8"/>
      <c r="K2" s="8"/>
      <c r="L2" s="8"/>
    </row>
    <row r="3" spans="1:12" s="12" customFormat="1" ht="15" customHeight="1" x14ac:dyDescent="0.25">
      <c r="A3" s="144"/>
      <c r="B3" s="144"/>
      <c r="C3" s="144"/>
      <c r="D3" s="144"/>
      <c r="E3" s="144"/>
      <c r="F3" s="75"/>
      <c r="G3" s="75"/>
      <c r="H3" s="75"/>
      <c r="I3" s="8"/>
      <c r="J3" s="8"/>
      <c r="K3" s="8"/>
      <c r="L3" s="8"/>
    </row>
    <row r="4" spans="1:12" s="12" customFormat="1" ht="15" customHeight="1" x14ac:dyDescent="0.25">
      <c r="A4" s="145" t="s">
        <v>18</v>
      </c>
      <c r="B4" s="146" t="s">
        <v>19</v>
      </c>
      <c r="C4" s="144"/>
      <c r="D4" s="144"/>
      <c r="E4" s="144"/>
      <c r="F4" s="75"/>
      <c r="G4" s="75"/>
      <c r="H4" s="75"/>
      <c r="I4" s="8"/>
      <c r="J4" s="8"/>
      <c r="K4" s="8"/>
      <c r="L4" s="8"/>
    </row>
    <row r="5" spans="1:12" s="12" customFormat="1" ht="15" customHeight="1" x14ac:dyDescent="0.25">
      <c r="A5" s="145" t="s">
        <v>20</v>
      </c>
      <c r="B5" s="144"/>
      <c r="C5" s="144"/>
      <c r="D5" s="144"/>
      <c r="E5" s="144"/>
      <c r="F5" s="75"/>
      <c r="G5" s="75"/>
      <c r="H5" s="75"/>
      <c r="I5" s="8"/>
      <c r="J5" s="8"/>
      <c r="K5" s="8"/>
      <c r="L5" s="8"/>
    </row>
    <row r="6" spans="1:12" s="12" customFormat="1" ht="15" customHeight="1" x14ac:dyDescent="0.25">
      <c r="A6" s="145" t="s">
        <v>21</v>
      </c>
      <c r="B6" s="146" t="s">
        <v>22</v>
      </c>
      <c r="C6" s="144"/>
      <c r="D6" s="144"/>
      <c r="E6" s="144"/>
      <c r="F6" s="75"/>
      <c r="G6" s="75"/>
      <c r="H6" s="75"/>
      <c r="I6" s="8"/>
      <c r="J6" s="8"/>
      <c r="K6" s="8"/>
      <c r="L6" s="8"/>
    </row>
    <row r="7" spans="1:12" s="12" customFormat="1" ht="15" customHeight="1" x14ac:dyDescent="0.25">
      <c r="A7" s="145" t="s">
        <v>23</v>
      </c>
      <c r="B7" s="146" t="s">
        <v>326</v>
      </c>
      <c r="C7" s="144"/>
      <c r="D7" s="144"/>
      <c r="E7" s="144"/>
      <c r="F7" s="75"/>
      <c r="G7" s="75"/>
      <c r="H7" s="75"/>
      <c r="I7" s="8"/>
      <c r="J7" s="8"/>
      <c r="K7" s="8"/>
      <c r="L7" s="8"/>
    </row>
    <row r="8" spans="1:12" s="12" customFormat="1" ht="15" customHeight="1" x14ac:dyDescent="0.25">
      <c r="A8" s="145" t="s">
        <v>25</v>
      </c>
      <c r="B8" s="146" t="s">
        <v>26</v>
      </c>
      <c r="C8" s="144"/>
      <c r="D8" s="144"/>
      <c r="E8" s="144"/>
      <c r="F8" s="75"/>
      <c r="G8" s="75"/>
      <c r="H8" s="75"/>
      <c r="I8" s="8"/>
      <c r="J8" s="8"/>
      <c r="K8" s="8"/>
      <c r="L8" s="8"/>
    </row>
    <row r="9" spans="1:12" s="12" customFormat="1" ht="14.45" customHeight="1" x14ac:dyDescent="0.25">
      <c r="A9" s="145" t="s">
        <v>27</v>
      </c>
      <c r="B9" s="146" t="s">
        <v>28</v>
      </c>
      <c r="C9" s="144"/>
      <c r="D9" s="144"/>
      <c r="E9" s="144"/>
      <c r="F9" s="75"/>
      <c r="G9" s="75"/>
      <c r="H9" s="75"/>
      <c r="I9" s="8"/>
      <c r="J9" s="8"/>
      <c r="K9" s="8"/>
      <c r="L9" s="8"/>
    </row>
    <row r="10" spans="1:12" s="11" customFormat="1" x14ac:dyDescent="0.25">
      <c r="A10" s="145" t="s">
        <v>29</v>
      </c>
      <c r="B10" s="140" t="s">
        <v>327</v>
      </c>
      <c r="C10" s="144"/>
      <c r="D10" s="144"/>
      <c r="E10" s="144"/>
      <c r="F10" s="75"/>
      <c r="H10" s="9"/>
      <c r="I10" s="9"/>
      <c r="J10" s="9"/>
      <c r="K10" s="9"/>
      <c r="L10" s="10"/>
    </row>
    <row r="11" spans="1:12" s="11" customFormat="1" x14ac:dyDescent="0.25">
      <c r="A11" s="76"/>
      <c r="B11" s="77"/>
      <c r="C11" s="78"/>
      <c r="D11" s="78"/>
      <c r="E11" s="78"/>
      <c r="F11" s="75"/>
      <c r="G11" s="14" t="s">
        <v>328</v>
      </c>
      <c r="H11" s="9"/>
      <c r="I11" s="9"/>
      <c r="J11" s="9"/>
      <c r="K11" s="9"/>
      <c r="L11" s="10"/>
    </row>
    <row r="12" spans="1:12" s="11" customFormat="1" ht="37.9" customHeight="1" thickBot="1" x14ac:dyDescent="0.3">
      <c r="A12" s="15" t="s">
        <v>30</v>
      </c>
      <c r="B12" s="15" t="s">
        <v>31</v>
      </c>
      <c r="C12" s="16" t="s">
        <v>24</v>
      </c>
      <c r="D12" s="16" t="s">
        <v>32</v>
      </c>
      <c r="E12" s="9"/>
      <c r="F12" s="9"/>
      <c r="G12" s="79" t="s">
        <v>33</v>
      </c>
      <c r="H12" s="79" t="s">
        <v>34</v>
      </c>
      <c r="I12" s="79" t="s">
        <v>24</v>
      </c>
      <c r="J12" s="79" t="s">
        <v>32</v>
      </c>
      <c r="K12" s="79" t="s">
        <v>329</v>
      </c>
      <c r="L12" s="79" t="s">
        <v>330</v>
      </c>
    </row>
    <row r="13" spans="1:12" s="11" customFormat="1" ht="15.75" thickTop="1" x14ac:dyDescent="0.25">
      <c r="A13" s="10">
        <v>2015</v>
      </c>
      <c r="B13" s="17" t="s">
        <v>36</v>
      </c>
      <c r="C13" s="142">
        <v>156050</v>
      </c>
      <c r="D13" s="142">
        <v>9498</v>
      </c>
      <c r="E13" s="9"/>
      <c r="F13" s="80"/>
      <c r="G13" s="81">
        <v>42005</v>
      </c>
      <c r="H13" s="81">
        <v>42705</v>
      </c>
      <c r="I13" s="82">
        <f t="shared" ref="I13:J18" si="0">SUM(C13:C36)</f>
        <v>3795805</v>
      </c>
      <c r="J13" s="82">
        <f t="shared" si="0"/>
        <v>192568</v>
      </c>
      <c r="K13" s="9">
        <f>ROUND(TRUNC((J13/I13),4)*100,1)</f>
        <v>5.0999999999999996</v>
      </c>
      <c r="L13" s="9">
        <f>ROUND(120*TRUNC(J13/I13,4),1)</f>
        <v>6.1</v>
      </c>
    </row>
    <row r="14" spans="1:12" s="97" customFormat="1" x14ac:dyDescent="0.25">
      <c r="A14" s="13">
        <v>2015</v>
      </c>
      <c r="B14" s="84" t="s">
        <v>37</v>
      </c>
      <c r="C14" s="142">
        <v>156213</v>
      </c>
      <c r="D14" s="142">
        <v>9095</v>
      </c>
      <c r="E14" s="134"/>
      <c r="F14" s="135"/>
      <c r="G14" s="90">
        <v>42036</v>
      </c>
      <c r="H14" s="90">
        <v>42736</v>
      </c>
      <c r="I14" s="91">
        <f t="shared" si="0"/>
        <v>3798431</v>
      </c>
      <c r="J14" s="91">
        <f t="shared" si="0"/>
        <v>191219</v>
      </c>
      <c r="K14" s="92">
        <f t="shared" ref="K14:K15" si="1">ROUND(TRUNC((J14/I14),4)*100,1)</f>
        <v>5</v>
      </c>
      <c r="L14" s="92">
        <f t="shared" ref="L14:L15" si="2">ROUND(120*TRUNC(J14/I14,4),1)</f>
        <v>6</v>
      </c>
    </row>
    <row r="15" spans="1:12" s="11" customFormat="1" x14ac:dyDescent="0.25">
      <c r="A15" s="10">
        <v>2015</v>
      </c>
      <c r="B15" s="17" t="s">
        <v>38</v>
      </c>
      <c r="C15" s="142">
        <v>156318</v>
      </c>
      <c r="D15" s="142">
        <v>8682</v>
      </c>
      <c r="E15" s="9"/>
      <c r="F15" s="80"/>
      <c r="G15" s="90">
        <v>42064</v>
      </c>
      <c r="H15" s="90">
        <v>42767</v>
      </c>
      <c r="I15" s="91">
        <f t="shared" si="0"/>
        <v>3801700</v>
      </c>
      <c r="J15" s="91">
        <f t="shared" si="0"/>
        <v>190011</v>
      </c>
      <c r="K15" s="92">
        <f t="shared" si="1"/>
        <v>5</v>
      </c>
      <c r="L15" s="92">
        <f t="shared" si="2"/>
        <v>6</v>
      </c>
    </row>
    <row r="16" spans="1:12" s="11" customFormat="1" x14ac:dyDescent="0.25">
      <c r="A16" s="10">
        <v>2015</v>
      </c>
      <c r="B16" s="17" t="s">
        <v>39</v>
      </c>
      <c r="C16" s="142">
        <v>156554</v>
      </c>
      <c r="D16" s="142">
        <v>7966</v>
      </c>
      <c r="E16" s="9"/>
      <c r="F16" s="80"/>
      <c r="G16" s="90">
        <v>42095</v>
      </c>
      <c r="H16" s="90">
        <v>42795</v>
      </c>
      <c r="I16" s="91">
        <f>SUM(C16:C39)</f>
        <v>3805294</v>
      </c>
      <c r="J16" s="91">
        <f>SUM(D16:D39)</f>
        <v>188613</v>
      </c>
      <c r="K16" s="92">
        <f>ROUND(TRUNC((J16/I16),4)*100,1)</f>
        <v>5</v>
      </c>
      <c r="L16" s="92">
        <f>ROUND(120*TRUNC(J16/I16,4),1)</f>
        <v>5.9</v>
      </c>
    </row>
    <row r="17" spans="1:12" s="11" customFormat="1" x14ac:dyDescent="0.25">
      <c r="A17" s="10">
        <v>2015</v>
      </c>
      <c r="B17" s="17" t="s">
        <v>40</v>
      </c>
      <c r="C17" s="142">
        <v>157719</v>
      </c>
      <c r="D17" s="142">
        <v>8370</v>
      </c>
      <c r="E17" s="9"/>
      <c r="F17" s="80"/>
      <c r="G17" s="81">
        <v>42125</v>
      </c>
      <c r="H17" s="81">
        <v>42826</v>
      </c>
      <c r="I17" s="82">
        <f t="shared" si="0"/>
        <v>3808557</v>
      </c>
      <c r="J17" s="82">
        <f t="shared" si="0"/>
        <v>187202</v>
      </c>
      <c r="K17" s="18">
        <f t="shared" ref="K17:K18" si="3">ROUND(TRUNC((J17/I17),4)*100,1)</f>
        <v>4.9000000000000004</v>
      </c>
      <c r="L17" s="18">
        <f t="shared" ref="L17:L18" si="4">ROUND(120*TRUNC(J17/I17,4),1)</f>
        <v>5.9</v>
      </c>
    </row>
    <row r="18" spans="1:12" s="11" customFormat="1" x14ac:dyDescent="0.25">
      <c r="A18" s="10">
        <v>2015</v>
      </c>
      <c r="B18" s="17" t="s">
        <v>41</v>
      </c>
      <c r="C18" s="142">
        <v>158283</v>
      </c>
      <c r="D18" s="142">
        <v>8638</v>
      </c>
      <c r="E18" s="9"/>
      <c r="F18" s="80"/>
      <c r="G18" s="81">
        <v>42156</v>
      </c>
      <c r="H18" s="81">
        <v>42856</v>
      </c>
      <c r="I18" s="82">
        <f t="shared" si="0"/>
        <v>3810817</v>
      </c>
      <c r="J18" s="82">
        <f t="shared" si="0"/>
        <v>185404</v>
      </c>
      <c r="K18" s="18">
        <f t="shared" si="3"/>
        <v>4.9000000000000004</v>
      </c>
      <c r="L18" s="18">
        <f t="shared" si="4"/>
        <v>5.8</v>
      </c>
    </row>
    <row r="19" spans="1:12" s="11" customFormat="1" x14ac:dyDescent="0.25">
      <c r="A19" s="10">
        <v>2015</v>
      </c>
      <c r="B19" s="17" t="s">
        <v>42</v>
      </c>
      <c r="C19" s="142">
        <v>158527</v>
      </c>
      <c r="D19" s="142">
        <v>8805</v>
      </c>
      <c r="E19" s="9"/>
      <c r="F19" s="80"/>
      <c r="G19" s="9"/>
      <c r="H19" s="9"/>
      <c r="I19" s="9"/>
      <c r="J19" s="9"/>
      <c r="K19" s="9"/>
      <c r="L19" s="9"/>
    </row>
    <row r="20" spans="1:12" s="11" customFormat="1" x14ac:dyDescent="0.25">
      <c r="A20" s="10">
        <v>2015</v>
      </c>
      <c r="B20" s="17" t="s">
        <v>43</v>
      </c>
      <c r="C20" s="142">
        <v>157390</v>
      </c>
      <c r="D20" s="142">
        <v>8162</v>
      </c>
      <c r="E20" s="9"/>
      <c r="F20" s="80"/>
      <c r="G20" s="9"/>
      <c r="H20" s="9"/>
      <c r="I20" s="9"/>
      <c r="J20" s="9"/>
      <c r="K20" s="9"/>
      <c r="L20" s="9"/>
    </row>
    <row r="21" spans="1:12" s="11" customFormat="1" x14ac:dyDescent="0.25">
      <c r="A21" s="10">
        <v>2015</v>
      </c>
      <c r="B21" s="17" t="s">
        <v>44</v>
      </c>
      <c r="C21" s="142">
        <v>156607</v>
      </c>
      <c r="D21" s="142">
        <v>7628</v>
      </c>
      <c r="E21" s="9"/>
      <c r="F21" s="80"/>
      <c r="G21" s="9"/>
      <c r="H21" s="9"/>
      <c r="I21" s="9"/>
      <c r="J21" s="9"/>
      <c r="K21" s="9"/>
      <c r="L21" s="9"/>
    </row>
    <row r="22" spans="1:12" s="11" customFormat="1" x14ac:dyDescent="0.25">
      <c r="A22" s="10">
        <v>2015</v>
      </c>
      <c r="B22" s="17" t="s">
        <v>45</v>
      </c>
      <c r="C22" s="142">
        <v>157313</v>
      </c>
      <c r="D22" s="142">
        <v>7597</v>
      </c>
      <c r="E22" s="9"/>
      <c r="F22" s="80"/>
      <c r="G22" s="9"/>
      <c r="H22" s="9"/>
      <c r="I22" s="9"/>
      <c r="J22" s="9"/>
      <c r="K22" s="9"/>
      <c r="L22" s="9"/>
    </row>
    <row r="23" spans="1:12" s="11" customFormat="1" x14ac:dyDescent="0.25">
      <c r="A23" s="10">
        <v>2015</v>
      </c>
      <c r="B23" s="17" t="s">
        <v>46</v>
      </c>
      <c r="C23" s="142">
        <v>157340</v>
      </c>
      <c r="D23" s="142">
        <v>7573</v>
      </c>
      <c r="E23" s="9"/>
      <c r="F23" s="80"/>
      <c r="G23" s="9"/>
      <c r="H23" s="9"/>
      <c r="I23" s="9"/>
      <c r="J23" s="9"/>
      <c r="K23" s="9"/>
      <c r="L23" s="9"/>
    </row>
    <row r="24" spans="1:12" s="11" customFormat="1" x14ac:dyDescent="0.25">
      <c r="A24" s="10">
        <v>2015</v>
      </c>
      <c r="B24" s="17" t="s">
        <v>47</v>
      </c>
      <c r="C24" s="142">
        <v>157245</v>
      </c>
      <c r="D24" s="142">
        <v>7542</v>
      </c>
      <c r="E24" s="9"/>
      <c r="F24" s="80"/>
      <c r="G24" s="9"/>
      <c r="H24" s="9"/>
      <c r="I24" s="9"/>
      <c r="J24" s="9"/>
      <c r="K24" s="9"/>
      <c r="L24" s="9"/>
    </row>
    <row r="25" spans="1:12" s="11" customFormat="1" x14ac:dyDescent="0.25">
      <c r="A25" s="10">
        <v>2016</v>
      </c>
      <c r="B25" s="17" t="s">
        <v>36</v>
      </c>
      <c r="C25" s="142">
        <v>157347</v>
      </c>
      <c r="D25" s="142">
        <v>8309</v>
      </c>
      <c r="E25" s="9"/>
      <c r="F25" s="80"/>
      <c r="G25" s="9"/>
      <c r="H25" s="9"/>
      <c r="I25" s="9"/>
      <c r="J25" s="9"/>
      <c r="K25" s="9"/>
      <c r="L25" s="9"/>
    </row>
    <row r="26" spans="1:12" s="11" customFormat="1" x14ac:dyDescent="0.25">
      <c r="A26" s="10">
        <v>2016</v>
      </c>
      <c r="B26" s="17" t="s">
        <v>37</v>
      </c>
      <c r="C26" s="142">
        <v>158279</v>
      </c>
      <c r="D26" s="142">
        <v>8219</v>
      </c>
      <c r="E26" s="9"/>
      <c r="F26" s="80"/>
      <c r="G26" s="9"/>
      <c r="H26" s="9"/>
      <c r="I26" s="9"/>
      <c r="J26" s="9"/>
      <c r="K26" s="9"/>
      <c r="L26" s="9"/>
    </row>
    <row r="27" spans="1:12" s="11" customFormat="1" x14ac:dyDescent="0.25">
      <c r="A27" s="10">
        <v>2016</v>
      </c>
      <c r="B27" s="17" t="s">
        <v>38</v>
      </c>
      <c r="C27" s="142">
        <v>158854</v>
      </c>
      <c r="D27" s="142">
        <v>8116</v>
      </c>
      <c r="E27" s="9"/>
      <c r="F27" s="80"/>
      <c r="G27" s="9"/>
      <c r="H27" s="9"/>
      <c r="I27" s="9"/>
      <c r="J27" s="9"/>
      <c r="K27" s="9"/>
      <c r="L27" s="9"/>
    </row>
    <row r="28" spans="1:12" x14ac:dyDescent="0.25">
      <c r="A28" s="10">
        <v>2016</v>
      </c>
      <c r="B28" s="17" t="s">
        <v>39</v>
      </c>
      <c r="C28" s="142">
        <v>158488</v>
      </c>
      <c r="D28" s="142">
        <v>7413</v>
      </c>
      <c r="F28" s="80"/>
      <c r="G28" s="83"/>
      <c r="H28" s="83"/>
    </row>
    <row r="29" spans="1:12" x14ac:dyDescent="0.25">
      <c r="A29" s="10">
        <v>2016</v>
      </c>
      <c r="B29" s="17" t="s">
        <v>40</v>
      </c>
      <c r="C29" s="142">
        <v>158800</v>
      </c>
      <c r="D29" s="142">
        <v>7207</v>
      </c>
      <c r="F29" s="80"/>
      <c r="G29" s="83"/>
      <c r="H29" s="83"/>
    </row>
    <row r="30" spans="1:12" x14ac:dyDescent="0.25">
      <c r="A30" s="10">
        <v>2016</v>
      </c>
      <c r="B30" s="17" t="s">
        <v>41</v>
      </c>
      <c r="C30" s="142">
        <v>160135</v>
      </c>
      <c r="D30" s="142">
        <v>8144</v>
      </c>
      <c r="F30" s="80"/>
      <c r="G30" s="83"/>
      <c r="H30" s="83"/>
    </row>
    <row r="31" spans="1:12" x14ac:dyDescent="0.25">
      <c r="A31" s="10">
        <v>2016</v>
      </c>
      <c r="B31" s="17" t="s">
        <v>42</v>
      </c>
      <c r="C31" s="142">
        <v>160705</v>
      </c>
      <c r="D31" s="142">
        <v>8267</v>
      </c>
      <c r="F31" s="80"/>
      <c r="G31" s="83"/>
      <c r="H31" s="83"/>
    </row>
    <row r="32" spans="1:12" s="25" customFormat="1" x14ac:dyDescent="0.25">
      <c r="A32" s="13">
        <v>2016</v>
      </c>
      <c r="B32" s="84" t="s">
        <v>43</v>
      </c>
      <c r="C32" s="142">
        <v>159800</v>
      </c>
      <c r="D32" s="142">
        <v>7996</v>
      </c>
      <c r="E32" s="85"/>
      <c r="F32" s="80"/>
      <c r="G32" s="86"/>
      <c r="H32" s="86"/>
      <c r="I32" s="66"/>
      <c r="J32" s="66"/>
      <c r="K32" s="66"/>
      <c r="L32" s="66"/>
    </row>
    <row r="33" spans="1:12" s="25" customFormat="1" x14ac:dyDescent="0.25">
      <c r="A33" s="10">
        <v>2016</v>
      </c>
      <c r="B33" s="17" t="s">
        <v>44</v>
      </c>
      <c r="C33" s="142">
        <v>159636</v>
      </c>
      <c r="D33" s="142">
        <v>7658</v>
      </c>
      <c r="E33" s="85"/>
      <c r="F33" s="80"/>
      <c r="G33" s="86"/>
      <c r="H33" s="86"/>
      <c r="I33" s="66"/>
      <c r="J33" s="66"/>
      <c r="K33" s="66"/>
      <c r="L33" s="66"/>
    </row>
    <row r="34" spans="1:12" x14ac:dyDescent="0.25">
      <c r="A34" s="10">
        <v>2016</v>
      </c>
      <c r="B34" s="17" t="s">
        <v>45</v>
      </c>
      <c r="C34" s="142">
        <v>159783</v>
      </c>
      <c r="D34" s="142">
        <v>7447</v>
      </c>
      <c r="F34" s="83"/>
      <c r="G34" s="83"/>
      <c r="H34" s="83"/>
    </row>
    <row r="35" spans="1:12" x14ac:dyDescent="0.25">
      <c r="A35" s="10">
        <v>2016</v>
      </c>
      <c r="B35" s="17" t="s">
        <v>46</v>
      </c>
      <c r="C35" s="142">
        <v>159451</v>
      </c>
      <c r="D35" s="142">
        <v>7066</v>
      </c>
      <c r="F35" s="83"/>
      <c r="G35" s="83"/>
      <c r="H35" s="83"/>
    </row>
    <row r="36" spans="1:12" x14ac:dyDescent="0.25">
      <c r="A36" s="10">
        <v>2016</v>
      </c>
      <c r="B36" s="17" t="s">
        <v>47</v>
      </c>
      <c r="C36" s="142">
        <v>158968</v>
      </c>
      <c r="D36" s="142">
        <v>7170</v>
      </c>
      <c r="F36" s="83"/>
      <c r="G36" s="83"/>
      <c r="H36" s="83"/>
    </row>
    <row r="37" spans="1:12" x14ac:dyDescent="0.25">
      <c r="A37" s="10">
        <v>2017</v>
      </c>
      <c r="B37" s="17" t="s">
        <v>36</v>
      </c>
      <c r="C37" s="142">
        <v>158676</v>
      </c>
      <c r="D37" s="142">
        <v>8149</v>
      </c>
      <c r="F37" s="83"/>
      <c r="G37" s="83"/>
      <c r="H37" s="83"/>
    </row>
    <row r="38" spans="1:12" x14ac:dyDescent="0.25">
      <c r="A38" s="10">
        <v>2017</v>
      </c>
      <c r="B38" s="17" t="s">
        <v>37</v>
      </c>
      <c r="C38" s="142">
        <v>159482</v>
      </c>
      <c r="D38" s="142">
        <v>7887</v>
      </c>
    </row>
    <row r="39" spans="1:12" x14ac:dyDescent="0.25">
      <c r="A39" s="10">
        <v>2017</v>
      </c>
      <c r="B39" s="17" t="s">
        <v>38</v>
      </c>
      <c r="C39" s="142">
        <v>159912</v>
      </c>
      <c r="D39" s="142">
        <v>7284</v>
      </c>
    </row>
    <row r="40" spans="1:12" x14ac:dyDescent="0.25">
      <c r="A40" s="10">
        <v>2017</v>
      </c>
      <c r="B40" s="17" t="s">
        <v>39</v>
      </c>
      <c r="C40" s="142">
        <v>159817</v>
      </c>
      <c r="D40" s="142">
        <v>6555</v>
      </c>
    </row>
    <row r="41" spans="1:12" x14ac:dyDescent="0.25">
      <c r="A41" s="10">
        <v>2017</v>
      </c>
      <c r="B41" s="17" t="s">
        <v>40</v>
      </c>
      <c r="C41" s="142">
        <v>159979</v>
      </c>
      <c r="D41" s="142">
        <v>6572</v>
      </c>
    </row>
  </sheetData>
  <hyperlinks>
    <hyperlink ref="A10" r:id="rId1" display="http://www.bls.gov/webapps/legacy/cpsatab1.htm"/>
  </hyperlinks>
  <pageMargins left="0.7" right="0.7" top="0.75" bottom="0.75" header="0.3" footer="0.3"/>
  <pageSetup paperSize="0"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
  <sheetViews>
    <sheetView workbookViewId="0"/>
  </sheetViews>
  <sheetFormatPr defaultColWidth="9.140625" defaultRowHeight="15" x14ac:dyDescent="0.25"/>
  <cols>
    <col min="1" max="1" width="35" style="45" customWidth="1"/>
    <col min="2" max="2" width="24.140625" style="45" customWidth="1"/>
    <col min="3" max="6" width="10.5703125" style="45" bestFit="1" customWidth="1"/>
    <col min="7" max="7" width="9.140625" style="45"/>
    <col min="8" max="11" width="9.5703125" style="45" bestFit="1" customWidth="1"/>
    <col min="12" max="12" width="9.140625" style="45"/>
    <col min="13" max="13" width="18" style="45" customWidth="1"/>
    <col min="14" max="17" width="9.140625" style="45"/>
    <col min="18" max="18" width="16.7109375" style="45" customWidth="1"/>
    <col min="19" max="16384" width="9.140625" style="45"/>
  </cols>
  <sheetData>
    <row r="1" spans="1:20" x14ac:dyDescent="0.25">
      <c r="B1" s="1" t="s">
        <v>0</v>
      </c>
      <c r="C1" s="24">
        <v>41640</v>
      </c>
      <c r="D1" s="24">
        <v>41671</v>
      </c>
      <c r="E1" s="24">
        <v>41699</v>
      </c>
      <c r="F1" s="24">
        <v>41730</v>
      </c>
      <c r="G1" s="25"/>
      <c r="H1" s="24">
        <v>41640</v>
      </c>
      <c r="I1" s="24">
        <v>41671</v>
      </c>
      <c r="J1" s="24">
        <v>41699</v>
      </c>
      <c r="K1" s="24">
        <v>41730</v>
      </c>
      <c r="L1" s="25"/>
      <c r="M1" s="24">
        <v>41640</v>
      </c>
      <c r="N1" s="24">
        <v>41671</v>
      </c>
      <c r="O1" s="24">
        <v>41699</v>
      </c>
      <c r="P1" s="24">
        <v>41730</v>
      </c>
    </row>
    <row r="2" spans="1:20" x14ac:dyDescent="0.25">
      <c r="B2" s="1"/>
      <c r="C2" s="24">
        <v>42339</v>
      </c>
      <c r="D2" s="24">
        <v>42370</v>
      </c>
      <c r="E2" s="24">
        <v>42401</v>
      </c>
      <c r="F2" s="24">
        <v>42430</v>
      </c>
      <c r="G2" s="25"/>
      <c r="H2" s="24">
        <v>42339</v>
      </c>
      <c r="I2" s="24">
        <v>42370</v>
      </c>
      <c r="J2" s="24">
        <v>42401</v>
      </c>
      <c r="K2" s="24">
        <v>42430</v>
      </c>
      <c r="L2" s="25"/>
      <c r="M2" s="24">
        <v>42339</v>
      </c>
      <c r="N2" s="24">
        <v>42370</v>
      </c>
      <c r="O2" s="24">
        <v>42401</v>
      </c>
      <c r="P2" s="24">
        <v>42430</v>
      </c>
    </row>
    <row r="3" spans="1:20" x14ac:dyDescent="0.25">
      <c r="C3" s="26">
        <v>2</v>
      </c>
      <c r="D3" s="26">
        <v>3</v>
      </c>
      <c r="E3" s="26">
        <v>4</v>
      </c>
      <c r="F3" s="26">
        <v>5</v>
      </c>
      <c r="G3" s="27"/>
      <c r="H3" s="26">
        <v>2</v>
      </c>
      <c r="I3" s="26">
        <v>3</v>
      </c>
      <c r="J3" s="26">
        <v>4</v>
      </c>
      <c r="K3" s="26">
        <v>5</v>
      </c>
      <c r="L3" s="27"/>
      <c r="M3" s="26">
        <v>2</v>
      </c>
      <c r="N3" s="26">
        <v>3</v>
      </c>
      <c r="O3" s="26">
        <v>4</v>
      </c>
      <c r="P3" s="26">
        <v>5</v>
      </c>
    </row>
    <row r="4" spans="1:20" x14ac:dyDescent="0.25">
      <c r="A4" s="45" t="s">
        <v>236</v>
      </c>
      <c r="C4" s="26"/>
      <c r="D4" s="26"/>
      <c r="E4" s="26"/>
      <c r="F4" s="26"/>
      <c r="G4" s="27"/>
      <c r="H4" s="26"/>
      <c r="I4" s="26"/>
      <c r="J4" s="26"/>
      <c r="K4" s="26"/>
      <c r="L4" s="27"/>
      <c r="M4" s="26"/>
      <c r="N4" s="26"/>
      <c r="O4" s="26"/>
      <c r="P4" s="26"/>
    </row>
    <row r="5" spans="1:20" x14ac:dyDescent="0.25">
      <c r="A5" s="35" t="s">
        <v>87</v>
      </c>
      <c r="B5" s="35" t="s">
        <v>87</v>
      </c>
      <c r="C5" s="23">
        <f>VLOOKUP($B5, 'Step 2'!$A$3:$E$37,'Grouping 3'!C$3,FALSE)</f>
        <v>66157</v>
      </c>
      <c r="D5" s="23">
        <f>VLOOKUP($B5, 'Step 2'!$A$3:$E$37,'Grouping 3'!D$3,FALSE)</f>
        <v>66026</v>
      </c>
      <c r="E5" s="23">
        <f>VLOOKUP($B5, 'Step 2'!$A$3:$E$37,'Grouping 3'!E$3,FALSE)</f>
        <v>65928</v>
      </c>
      <c r="F5" s="23">
        <f>VLOOKUP($B5, 'Step 2'!$A$3:$E$37,'Grouping 3'!F$3,FALSE)</f>
        <v>65808</v>
      </c>
      <c r="G5" s="23"/>
      <c r="H5" s="23">
        <f>VLOOKUP($B5, 'Step 4'!$A$3:$D$37, 'Grouping 3'!H$3,FALSE)</f>
        <v>4116</v>
      </c>
      <c r="I5" s="23">
        <f>VLOOKUP($B5, 'Step 4'!$A$3:$D$37, 'Grouping 3'!I$3,FALSE)</f>
        <v>4046</v>
      </c>
      <c r="J5" s="23">
        <f>VLOOKUP($B5, 'Step 4'!$A$3:$D$37, 'Grouping 3'!J$3,FALSE)</f>
        <v>3998</v>
      </c>
      <c r="K5" s="23" t="e">
        <f>VLOOKUP($B5, 'Step 4'!$A$3:$D$37, 'Grouping 3'!K$3,FALSE)</f>
        <v>#REF!</v>
      </c>
      <c r="M5" s="45">
        <f>ROUND(TRUNC(H5/C5,4)*100,1)</f>
        <v>6.2</v>
      </c>
      <c r="N5" s="45">
        <f t="shared" ref="N5:P5" si="0">ROUND(TRUNC(I5/D5,4)*100,1)</f>
        <v>6.1</v>
      </c>
      <c r="O5" s="45">
        <f t="shared" si="0"/>
        <v>6.1</v>
      </c>
      <c r="P5" s="45" t="e">
        <f t="shared" si="0"/>
        <v>#REF!</v>
      </c>
    </row>
    <row r="6" spans="1:20" x14ac:dyDescent="0.25">
      <c r="C6" s="26"/>
      <c r="D6" s="26"/>
      <c r="E6" s="26"/>
      <c r="F6" s="26"/>
      <c r="G6" s="27"/>
      <c r="H6" s="26"/>
      <c r="I6" s="26"/>
      <c r="J6" s="26"/>
      <c r="K6" s="26"/>
      <c r="L6" s="27"/>
      <c r="M6" s="26"/>
      <c r="N6" s="26"/>
      <c r="O6" s="26"/>
      <c r="P6" s="26"/>
    </row>
    <row r="7" spans="1:20" x14ac:dyDescent="0.25">
      <c r="C7" s="26"/>
      <c r="D7" s="26"/>
      <c r="E7" s="26"/>
      <c r="F7" s="26"/>
      <c r="G7" s="27"/>
      <c r="H7" s="26"/>
      <c r="I7" s="26"/>
      <c r="J7" s="26"/>
      <c r="K7" s="26"/>
      <c r="L7" s="27"/>
      <c r="M7" s="26"/>
      <c r="N7" s="26"/>
      <c r="O7" s="26"/>
      <c r="P7" s="26"/>
    </row>
    <row r="8" spans="1:20" x14ac:dyDescent="0.25">
      <c r="B8" s="54" t="s">
        <v>126</v>
      </c>
      <c r="C8" s="23">
        <f>VLOOKUP($B8, 'Step 2'!$A$3:$E$37,'Grouping 3'!C$3,FALSE)</f>
        <v>42692</v>
      </c>
      <c r="D8" s="23">
        <f>VLOOKUP($B8, 'Step 2'!$A$3:$E$37,'Grouping 3'!D$3,FALSE)</f>
        <v>42612</v>
      </c>
      <c r="E8" s="23">
        <f>VLOOKUP($B8, 'Step 2'!$A$3:$E$37,'Grouping 3'!E$3,FALSE)</f>
        <v>42539</v>
      </c>
      <c r="F8" s="23">
        <f>VLOOKUP($B8, 'Step 2'!$A$3:$E$37,'Grouping 3'!F$3,FALSE)</f>
        <v>42476</v>
      </c>
      <c r="G8" s="23"/>
      <c r="H8" s="23">
        <f>VLOOKUP($B8, 'Step 4'!$A$3:$D$37, 'Grouping 3'!H$3,FALSE)</f>
        <v>3144</v>
      </c>
      <c r="I8" s="23">
        <f>VLOOKUP($B8, 'Step 4'!$A$3:$D$37, 'Grouping 3'!I$3,FALSE)</f>
        <v>3088</v>
      </c>
      <c r="J8" s="23">
        <f>VLOOKUP($B8, 'Step 4'!$A$3:$D$37, 'Grouping 3'!J$3,FALSE)</f>
        <v>3043</v>
      </c>
      <c r="K8" s="23" t="e">
        <f>VLOOKUP($B8, 'Step 4'!$A$3:$D$37, 'Grouping 3'!K$3,FALSE)</f>
        <v>#REF!</v>
      </c>
      <c r="M8" s="45">
        <f t="shared" ref="M8:M22" si="1">ROUND(TRUNC(H8/C8,4)*100,1)</f>
        <v>7.4</v>
      </c>
      <c r="N8" s="45">
        <f t="shared" ref="N8:N22" si="2">ROUND(TRUNC(I8/D8,4)*100,1)</f>
        <v>7.2</v>
      </c>
      <c r="O8" s="45">
        <f t="shared" ref="O8:O22" si="3">ROUND(TRUNC(J8/E8,4)*100,1)</f>
        <v>7.2</v>
      </c>
      <c r="P8" s="45" t="e">
        <f t="shared" ref="P8:P22" si="4">ROUND(TRUNC(K8/F8,4)*100,1)</f>
        <v>#REF!</v>
      </c>
      <c r="R8" s="45" t="e">
        <f>VLOOKUP(B8,#REF!, 6,FALSE)</f>
        <v>#REF!</v>
      </c>
      <c r="T8" s="45" t="s">
        <v>141</v>
      </c>
    </row>
    <row r="9" spans="1:20" x14ac:dyDescent="0.25">
      <c r="B9" s="53" t="s">
        <v>84</v>
      </c>
      <c r="C9" s="23">
        <f>VLOOKUP($B9, 'Step 2'!$A$3:$E$37,'Grouping 3'!C$3,FALSE)</f>
        <v>17857</v>
      </c>
      <c r="D9" s="23">
        <f>VLOOKUP($B9, 'Step 2'!$A$3:$E$37,'Grouping 3'!D$3,FALSE)</f>
        <v>17865</v>
      </c>
      <c r="E9" s="23">
        <f>VLOOKUP($B9, 'Step 2'!$A$3:$E$37,'Grouping 3'!E$3,FALSE)</f>
        <v>17860</v>
      </c>
      <c r="F9" s="23">
        <f>VLOOKUP($B9, 'Step 2'!$A$3:$E$37,'Grouping 3'!F$3,FALSE)</f>
        <v>17862</v>
      </c>
      <c r="G9" s="23"/>
      <c r="H9" s="23">
        <f>VLOOKUP($B9, 'Step 4'!$A$3:$D$37, 'Grouping 3'!H$3,FALSE)</f>
        <v>1468</v>
      </c>
      <c r="I9" s="23">
        <f>VLOOKUP($B9, 'Step 4'!$A$3:$D$37, 'Grouping 3'!I$3,FALSE)</f>
        <v>1470</v>
      </c>
      <c r="J9" s="23">
        <f>VLOOKUP($B9, 'Step 4'!$A$3:$D$37, 'Grouping 3'!J$3,FALSE)</f>
        <v>1464</v>
      </c>
      <c r="K9" s="23" t="e">
        <f>VLOOKUP($B9, 'Step 4'!$A$3:$D$37, 'Grouping 3'!K$3,FALSE)</f>
        <v>#REF!</v>
      </c>
      <c r="M9" s="45">
        <f t="shared" si="1"/>
        <v>8.1999999999999993</v>
      </c>
      <c r="N9" s="45">
        <f t="shared" si="2"/>
        <v>8.1999999999999993</v>
      </c>
      <c r="O9" s="45">
        <f t="shared" si="3"/>
        <v>8.1999999999999993</v>
      </c>
      <c r="P9" s="45" t="e">
        <f t="shared" si="4"/>
        <v>#REF!</v>
      </c>
      <c r="R9" s="45" t="e">
        <f>VLOOKUP(B9,#REF!, 6,FALSE)</f>
        <v>#REF!</v>
      </c>
      <c r="T9" s="45" t="s">
        <v>115</v>
      </c>
    </row>
    <row r="10" spans="1:20" x14ac:dyDescent="0.25">
      <c r="B10" s="53" t="s">
        <v>55</v>
      </c>
      <c r="C10" s="23">
        <f>VLOOKUP($B10, 'Step 2'!$A$3:$E$37,'Grouping 3'!C$3,FALSE)</f>
        <v>30188</v>
      </c>
      <c r="D10" s="23">
        <f>VLOOKUP($B10, 'Step 2'!$A$3:$E$37,'Grouping 3'!D$3,FALSE)</f>
        <v>30152</v>
      </c>
      <c r="E10" s="23">
        <f>VLOOKUP($B10, 'Step 2'!$A$3:$E$37,'Grouping 3'!E$3,FALSE)</f>
        <v>30141</v>
      </c>
      <c r="F10" s="23">
        <f>VLOOKUP($B10, 'Step 2'!$A$3:$E$37,'Grouping 3'!F$3,FALSE)</f>
        <v>30127</v>
      </c>
      <c r="G10" s="23"/>
      <c r="H10" s="23">
        <f>VLOOKUP($B10, 'Step 4'!$A$3:$D$37, 'Grouping 3'!H$3,FALSE)</f>
        <v>2050</v>
      </c>
      <c r="I10" s="23">
        <f>VLOOKUP($B10, 'Step 4'!$A$3:$D$37, 'Grouping 3'!I$3,FALSE)</f>
        <v>2041</v>
      </c>
      <c r="J10" s="23">
        <f>VLOOKUP($B10, 'Step 4'!$A$3:$D$37, 'Grouping 3'!J$3,FALSE)</f>
        <v>2052</v>
      </c>
      <c r="K10" s="23" t="e">
        <f>VLOOKUP($B10, 'Step 4'!$A$3:$D$37, 'Grouping 3'!K$3,FALSE)</f>
        <v>#REF!</v>
      </c>
      <c r="M10" s="45">
        <f t="shared" si="1"/>
        <v>6.8</v>
      </c>
      <c r="N10" s="45">
        <f t="shared" si="2"/>
        <v>6.8</v>
      </c>
      <c r="O10" s="45">
        <f t="shared" si="3"/>
        <v>6.8</v>
      </c>
      <c r="P10" s="45" t="e">
        <f t="shared" si="4"/>
        <v>#REF!</v>
      </c>
      <c r="R10" s="45" t="e">
        <f>VLOOKUP(B10,#REF!, 6,FALSE)</f>
        <v>#REF!</v>
      </c>
      <c r="T10" s="45" t="s">
        <v>86</v>
      </c>
    </row>
    <row r="11" spans="1:20" x14ac:dyDescent="0.25">
      <c r="B11" s="54" t="s">
        <v>56</v>
      </c>
      <c r="C11" s="23">
        <f>VLOOKUP($B11, 'Step 2'!$A$3:$E$37,'Grouping 3'!C$3,FALSE)</f>
        <v>4396</v>
      </c>
      <c r="D11" s="23">
        <f>VLOOKUP($B11, 'Step 2'!$A$3:$E$37,'Grouping 3'!D$3,FALSE)</f>
        <v>4394</v>
      </c>
      <c r="E11" s="23">
        <f>VLOOKUP($B11, 'Step 2'!$A$3:$E$37,'Grouping 3'!E$3,FALSE)</f>
        <v>4396</v>
      </c>
      <c r="F11" s="23">
        <f>VLOOKUP($B11, 'Step 2'!$A$3:$E$37,'Grouping 3'!F$3,FALSE)</f>
        <v>4396</v>
      </c>
      <c r="G11" s="23"/>
      <c r="H11" s="23">
        <f>VLOOKUP($B11, 'Step 4'!$A$3:$D$37, 'Grouping 3'!H$3,FALSE)</f>
        <v>263</v>
      </c>
      <c r="I11" s="23">
        <f>VLOOKUP($B11, 'Step 4'!$A$3:$D$37, 'Grouping 3'!I$3,FALSE)</f>
        <v>261</v>
      </c>
      <c r="J11" s="23">
        <f>VLOOKUP($B11, 'Step 4'!$A$3:$D$37, 'Grouping 3'!J$3,FALSE)</f>
        <v>262</v>
      </c>
      <c r="K11" s="23" t="e">
        <f>VLOOKUP($B11, 'Step 4'!$A$3:$D$37, 'Grouping 3'!K$3,FALSE)</f>
        <v>#REF!</v>
      </c>
      <c r="M11" s="45">
        <f t="shared" si="1"/>
        <v>6</v>
      </c>
      <c r="N11" s="45">
        <f t="shared" si="2"/>
        <v>5.9</v>
      </c>
      <c r="O11" s="45">
        <f t="shared" si="3"/>
        <v>6</v>
      </c>
      <c r="P11" s="45" t="e">
        <f t="shared" si="4"/>
        <v>#REF!</v>
      </c>
      <c r="R11" s="45" t="e">
        <f>VLOOKUP(B11,#REF!, 6,FALSE)</f>
        <v>#REF!</v>
      </c>
      <c r="T11" s="45" t="s">
        <v>102</v>
      </c>
    </row>
    <row r="12" spans="1:20" x14ac:dyDescent="0.25">
      <c r="B12" s="54" t="s">
        <v>114</v>
      </c>
      <c r="C12" s="23">
        <f>VLOOKUP($B12, 'Step 2'!$A$3:$E$37,'Grouping 3'!C$3,FALSE)</f>
        <v>10487</v>
      </c>
      <c r="D12" s="23">
        <f>VLOOKUP($B12, 'Step 2'!$A$3:$E$37,'Grouping 3'!D$3,FALSE)</f>
        <v>10488</v>
      </c>
      <c r="E12" s="23">
        <f>VLOOKUP($B12, 'Step 2'!$A$3:$E$37,'Grouping 3'!E$3,FALSE)</f>
        <v>10499</v>
      </c>
      <c r="F12" s="23">
        <f>VLOOKUP($B12, 'Step 2'!$A$3:$E$37,'Grouping 3'!F$3,FALSE)</f>
        <v>10504</v>
      </c>
      <c r="G12" s="23"/>
      <c r="H12" s="23">
        <f>VLOOKUP($B12, 'Step 4'!$A$3:$D$37, 'Grouping 3'!H$3,FALSE)</f>
        <v>634</v>
      </c>
      <c r="I12" s="23">
        <f>VLOOKUP($B12, 'Step 4'!$A$3:$D$37, 'Grouping 3'!I$3,FALSE)</f>
        <v>633</v>
      </c>
      <c r="J12" s="23">
        <f>VLOOKUP($B12, 'Step 4'!$A$3:$D$37, 'Grouping 3'!J$3,FALSE)</f>
        <v>644</v>
      </c>
      <c r="K12" s="23" t="e">
        <f>VLOOKUP($B12, 'Step 4'!$A$3:$D$37, 'Grouping 3'!K$3,FALSE)</f>
        <v>#REF!</v>
      </c>
      <c r="M12" s="45">
        <f t="shared" si="1"/>
        <v>6</v>
      </c>
      <c r="N12" s="45">
        <f t="shared" si="2"/>
        <v>6</v>
      </c>
      <c r="O12" s="45">
        <f t="shared" si="3"/>
        <v>6.1</v>
      </c>
      <c r="P12" s="45" t="e">
        <f t="shared" si="4"/>
        <v>#REF!</v>
      </c>
      <c r="R12" s="45" t="e">
        <f>VLOOKUP(B12,#REF!, 6,FALSE)</f>
        <v>#REF!</v>
      </c>
      <c r="T12" s="45" t="s">
        <v>127</v>
      </c>
    </row>
    <row r="13" spans="1:20" x14ac:dyDescent="0.25">
      <c r="B13" s="6" t="s">
        <v>69</v>
      </c>
      <c r="C13" s="23">
        <f>VLOOKUP($B13, 'Step 2'!$A$3:$E$37,'Grouping 3'!C$3,FALSE)</f>
        <v>19778</v>
      </c>
      <c r="D13" s="23">
        <f>VLOOKUP($B13, 'Step 2'!$A$3:$E$37,'Grouping 3'!D$3,FALSE)</f>
        <v>19742</v>
      </c>
      <c r="E13" s="23">
        <f>VLOOKUP($B13, 'Step 2'!$A$3:$E$37,'Grouping 3'!E$3,FALSE)</f>
        <v>19708</v>
      </c>
      <c r="F13" s="23">
        <f>VLOOKUP($B13, 'Step 2'!$A$3:$E$37,'Grouping 3'!F$3,FALSE)</f>
        <v>19669</v>
      </c>
      <c r="G13" s="23"/>
      <c r="H13" s="23">
        <f>VLOOKUP($B13, 'Step 4'!$A$3:$D$37, 'Grouping 3'!H$3,FALSE)</f>
        <v>1126</v>
      </c>
      <c r="I13" s="23">
        <f>VLOOKUP($B13, 'Step 4'!$A$3:$D$37, 'Grouping 3'!I$3,FALSE)</f>
        <v>1095</v>
      </c>
      <c r="J13" s="23">
        <f>VLOOKUP($B13, 'Step 4'!$A$3:$D$37, 'Grouping 3'!J$3,FALSE)</f>
        <v>1064</v>
      </c>
      <c r="K13" s="23" t="e">
        <f>VLOOKUP($B13, 'Step 4'!$A$3:$D$37, 'Grouping 3'!K$3,FALSE)</f>
        <v>#REF!</v>
      </c>
      <c r="M13" s="45">
        <f t="shared" si="1"/>
        <v>5.7</v>
      </c>
      <c r="N13" s="45">
        <f t="shared" si="2"/>
        <v>5.5</v>
      </c>
      <c r="O13" s="45">
        <f t="shared" si="3"/>
        <v>5.4</v>
      </c>
      <c r="P13" s="45" t="e">
        <f t="shared" si="4"/>
        <v>#REF!</v>
      </c>
      <c r="R13" s="45" t="e">
        <f>VLOOKUP(B13,#REF!, 6,FALSE)</f>
        <v>#REF!</v>
      </c>
      <c r="T13" s="45" t="s">
        <v>167</v>
      </c>
    </row>
    <row r="14" spans="1:20" x14ac:dyDescent="0.25">
      <c r="B14" s="46" t="s">
        <v>66</v>
      </c>
      <c r="C14" s="23">
        <f>VLOOKUP($B14, 'Step 2'!$A$3:$E$37,'Grouping 3'!C$3,FALSE)</f>
        <v>13252</v>
      </c>
      <c r="D14" s="23">
        <f>VLOOKUP($B14, 'Step 2'!$A$3:$E$37,'Grouping 3'!D$3,FALSE)</f>
        <v>13248</v>
      </c>
      <c r="E14" s="23">
        <f>VLOOKUP($B14, 'Step 2'!$A$3:$E$37,'Grouping 3'!E$3,FALSE)</f>
        <v>13246</v>
      </c>
      <c r="F14" s="23">
        <f>VLOOKUP($B14, 'Step 2'!$A$3:$E$37,'Grouping 3'!F$3,FALSE)</f>
        <v>13247</v>
      </c>
      <c r="G14" s="23"/>
      <c r="H14" s="23">
        <f>VLOOKUP($B14, 'Step 4'!$A$3:$D$37, 'Grouping 3'!H$3,FALSE)</f>
        <v>877</v>
      </c>
      <c r="I14" s="23">
        <f>VLOOKUP($B14, 'Step 4'!$A$3:$D$37, 'Grouping 3'!I$3,FALSE)</f>
        <v>887</v>
      </c>
      <c r="J14" s="23">
        <f>VLOOKUP($B14, 'Step 4'!$A$3:$D$37, 'Grouping 3'!J$3,FALSE)</f>
        <v>894</v>
      </c>
      <c r="K14" s="23" t="e">
        <f>VLOOKUP($B14, 'Step 4'!$A$3:$D$37, 'Grouping 3'!K$3,FALSE)</f>
        <v>#REF!</v>
      </c>
      <c r="M14" s="45">
        <f t="shared" si="1"/>
        <v>6.6</v>
      </c>
      <c r="N14" s="45">
        <f t="shared" si="2"/>
        <v>6.7</v>
      </c>
      <c r="O14" s="45">
        <f t="shared" si="3"/>
        <v>6.7</v>
      </c>
      <c r="P14" s="45" t="e">
        <f t="shared" si="4"/>
        <v>#REF!</v>
      </c>
      <c r="R14" s="45" t="e">
        <f>VLOOKUP(B14,#REF!, 6,FALSE)</f>
        <v>#REF!</v>
      </c>
      <c r="T14" s="45" t="s">
        <v>120</v>
      </c>
    </row>
    <row r="15" spans="1:20" x14ac:dyDescent="0.25">
      <c r="B15" s="53" t="s">
        <v>150</v>
      </c>
      <c r="C15" s="23">
        <f>VLOOKUP($B15, 'Step 2'!$A$3:$E$37,'Grouping 3'!C$3,FALSE)</f>
        <v>7518</v>
      </c>
      <c r="D15" s="23">
        <f>VLOOKUP($B15, 'Step 2'!$A$3:$E$37,'Grouping 3'!D$3,FALSE)</f>
        <v>7505</v>
      </c>
      <c r="E15" s="23">
        <f>VLOOKUP($B15, 'Step 2'!$A$3:$E$37,'Grouping 3'!E$3,FALSE)</f>
        <v>7491</v>
      </c>
      <c r="F15" s="23">
        <f>VLOOKUP($B15, 'Step 2'!$A$3:$E$37,'Grouping 3'!F$3,FALSE)</f>
        <v>7486</v>
      </c>
      <c r="G15" s="23"/>
      <c r="H15" s="23">
        <f>VLOOKUP($B15, 'Step 4'!$A$3:$D$37, 'Grouping 3'!H$3,FALSE)</f>
        <v>425</v>
      </c>
      <c r="I15" s="23">
        <f>VLOOKUP($B15, 'Step 4'!$A$3:$D$37, 'Grouping 3'!I$3,FALSE)</f>
        <v>414</v>
      </c>
      <c r="J15" s="23">
        <f>VLOOKUP($B15, 'Step 4'!$A$3:$D$37, 'Grouping 3'!J$3,FALSE)</f>
        <v>401</v>
      </c>
      <c r="K15" s="23" t="e">
        <f>VLOOKUP($B15, 'Step 4'!$A$3:$D$37, 'Grouping 3'!K$3,FALSE)</f>
        <v>#REF!</v>
      </c>
      <c r="M15" s="45">
        <f t="shared" si="1"/>
        <v>5.7</v>
      </c>
      <c r="N15" s="45">
        <f t="shared" si="2"/>
        <v>5.5</v>
      </c>
      <c r="O15" s="45">
        <f t="shared" si="3"/>
        <v>5.4</v>
      </c>
      <c r="P15" s="45" t="e">
        <f t="shared" si="4"/>
        <v>#REF!</v>
      </c>
      <c r="R15" s="45" t="e">
        <f>VLOOKUP(B15,#REF!, 6,FALSE)</f>
        <v>#REF!</v>
      </c>
      <c r="T15" s="45" t="s">
        <v>160</v>
      </c>
    </row>
    <row r="16" spans="1:20" x14ac:dyDescent="0.25">
      <c r="B16" s="25" t="s">
        <v>90</v>
      </c>
      <c r="C16" s="23">
        <f>VLOOKUP($B16, 'Step 2'!$A$3:$E$37,'Grouping 3'!C$3,FALSE)</f>
        <v>13236</v>
      </c>
      <c r="D16" s="23">
        <f>VLOOKUP($B16, 'Step 2'!$A$3:$E$37,'Grouping 3'!D$3,FALSE)</f>
        <v>13200</v>
      </c>
      <c r="E16" s="23">
        <f>VLOOKUP($B16, 'Step 2'!$A$3:$E$37,'Grouping 3'!E$3,FALSE)</f>
        <v>13176</v>
      </c>
      <c r="F16" s="23">
        <f>VLOOKUP($B16, 'Step 2'!$A$3:$E$37,'Grouping 3'!F$3,FALSE)</f>
        <v>13152</v>
      </c>
      <c r="G16" s="23"/>
      <c r="H16" s="23">
        <f>VLOOKUP($B16, 'Step 4'!$A$3:$D$37, 'Grouping 3'!H$3,FALSE)</f>
        <v>726</v>
      </c>
      <c r="I16" s="23">
        <f>VLOOKUP($B16, 'Step 4'!$A$3:$D$37, 'Grouping 3'!I$3,FALSE)</f>
        <v>706</v>
      </c>
      <c r="J16" s="23">
        <f>VLOOKUP($B16, 'Step 4'!$A$3:$D$37, 'Grouping 3'!J$3,FALSE)</f>
        <v>692</v>
      </c>
      <c r="K16" s="23" t="e">
        <f>VLOOKUP($B16, 'Step 4'!$A$3:$D$37, 'Grouping 3'!K$3,FALSE)</f>
        <v>#REF!</v>
      </c>
      <c r="M16" s="45">
        <f t="shared" si="1"/>
        <v>5.5</v>
      </c>
      <c r="N16" s="45">
        <f t="shared" si="2"/>
        <v>5.3</v>
      </c>
      <c r="O16" s="45">
        <f t="shared" si="3"/>
        <v>5.3</v>
      </c>
      <c r="P16" s="45" t="e">
        <f t="shared" si="4"/>
        <v>#REF!</v>
      </c>
      <c r="R16" s="45" t="e">
        <f>VLOOKUP(B16,#REF!, 6,FALSE)</f>
        <v>#REF!</v>
      </c>
      <c r="T16" s="45" t="s">
        <v>53</v>
      </c>
    </row>
    <row r="17" spans="1:21" x14ac:dyDescent="0.25">
      <c r="B17" s="6" t="s">
        <v>79</v>
      </c>
      <c r="C17" s="23">
        <f>VLOOKUP($B17, 'Step 2'!$A$3:$E$37,'Grouping 3'!C$3,FALSE)</f>
        <v>55109</v>
      </c>
      <c r="D17" s="23">
        <f>VLOOKUP($B17, 'Step 2'!$A$3:$E$37,'Grouping 3'!D$3,FALSE)</f>
        <v>55052</v>
      </c>
      <c r="E17" s="23">
        <f>VLOOKUP($B17, 'Step 2'!$A$3:$E$37,'Grouping 3'!E$3,FALSE)</f>
        <v>55004</v>
      </c>
      <c r="F17" s="23">
        <f>VLOOKUP($B17, 'Step 2'!$A$3:$E$37,'Grouping 3'!F$3,FALSE)</f>
        <v>54953</v>
      </c>
      <c r="G17" s="23"/>
      <c r="H17" s="23">
        <f>VLOOKUP($B17, 'Step 4'!$A$3:$D$37, 'Grouping 3'!H$3,FALSE)</f>
        <v>2950</v>
      </c>
      <c r="I17" s="23">
        <f>VLOOKUP($B17, 'Step 4'!$A$3:$D$37, 'Grouping 3'!I$3,FALSE)</f>
        <v>2934</v>
      </c>
      <c r="J17" s="23">
        <f>VLOOKUP($B17, 'Step 4'!$A$3:$D$37, 'Grouping 3'!J$3,FALSE)</f>
        <v>2925</v>
      </c>
      <c r="K17" s="23" t="e">
        <f>VLOOKUP($B17, 'Step 4'!$A$3:$D$37, 'Grouping 3'!K$3,FALSE)</f>
        <v>#REF!</v>
      </c>
      <c r="M17" s="45">
        <f t="shared" si="1"/>
        <v>5.4</v>
      </c>
      <c r="N17" s="45">
        <f t="shared" si="2"/>
        <v>5.3</v>
      </c>
      <c r="O17" s="45">
        <f t="shared" si="3"/>
        <v>5.3</v>
      </c>
      <c r="P17" s="45" t="e">
        <f t="shared" si="4"/>
        <v>#REF!</v>
      </c>
      <c r="R17" s="45" t="e">
        <f>VLOOKUP(B17,#REF!, 6,FALSE)</f>
        <v>#REF!</v>
      </c>
      <c r="T17" s="45" t="s">
        <v>170</v>
      </c>
    </row>
    <row r="18" spans="1:21" x14ac:dyDescent="0.25">
      <c r="A18" s="45" t="s">
        <v>108</v>
      </c>
      <c r="B18" s="53" t="s">
        <v>76</v>
      </c>
      <c r="C18" s="23">
        <f>VLOOKUP($B18, 'Step 2'!$A$3:$E$37,'Grouping 3'!C$3,FALSE)</f>
        <v>13367</v>
      </c>
      <c r="D18" s="23">
        <f>VLOOKUP($B18, 'Step 2'!$A$3:$E$37,'Grouping 3'!D$3,FALSE)</f>
        <v>13331</v>
      </c>
      <c r="E18" s="23">
        <f>VLOOKUP($B18, 'Step 2'!$A$3:$E$37,'Grouping 3'!E$3,FALSE)</f>
        <v>13290</v>
      </c>
      <c r="F18" s="23">
        <f>VLOOKUP($B18, 'Step 2'!$A$3:$E$37,'Grouping 3'!F$3,FALSE)</f>
        <v>13261</v>
      </c>
      <c r="G18" s="23"/>
      <c r="H18" s="23">
        <f>VLOOKUP($B18, 'Step 4'!$A$3:$D$37, 'Grouping 3'!H$3,FALSE)</f>
        <v>710</v>
      </c>
      <c r="I18" s="23">
        <f>VLOOKUP($B18, 'Step 4'!$A$3:$D$37, 'Grouping 3'!I$3,FALSE)</f>
        <v>694</v>
      </c>
      <c r="J18" s="23">
        <f>VLOOKUP($B18, 'Step 4'!$A$3:$D$37, 'Grouping 3'!J$3,FALSE)</f>
        <v>665</v>
      </c>
      <c r="K18" s="23" t="e">
        <f>VLOOKUP($B18, 'Step 4'!$A$3:$D$37, 'Grouping 3'!K$3,FALSE)</f>
        <v>#REF!</v>
      </c>
      <c r="M18" s="45">
        <f t="shared" si="1"/>
        <v>5.3</v>
      </c>
      <c r="N18" s="45">
        <f t="shared" si="2"/>
        <v>5.2</v>
      </c>
      <c r="O18" s="45">
        <f t="shared" si="3"/>
        <v>5</v>
      </c>
      <c r="P18" s="45" t="e">
        <f t="shared" si="4"/>
        <v>#REF!</v>
      </c>
      <c r="R18" s="45" t="e">
        <f>VLOOKUP(B18,#REF!, 6,FALSE)</f>
        <v>#REF!</v>
      </c>
    </row>
    <row r="19" spans="1:21" x14ac:dyDescent="0.25">
      <c r="A19" s="52" t="s">
        <v>71</v>
      </c>
      <c r="B19" s="53" t="s">
        <v>104</v>
      </c>
      <c r="C19" s="23">
        <f>VLOOKUP($B19, 'Step 2'!$A$3:$E$37,'Grouping 3'!C$3,FALSE)</f>
        <v>15133</v>
      </c>
      <c r="D19" s="23">
        <f>VLOOKUP($B19, 'Step 2'!$A$3:$E$37,'Grouping 3'!D$3,FALSE)</f>
        <v>15108</v>
      </c>
      <c r="E19" s="23">
        <f>VLOOKUP($B19, 'Step 2'!$A$3:$E$37,'Grouping 3'!E$3,FALSE)</f>
        <v>15103</v>
      </c>
      <c r="F19" s="23">
        <f>VLOOKUP($B19, 'Step 2'!$A$3:$E$37,'Grouping 3'!F$3,FALSE)</f>
        <v>15082</v>
      </c>
      <c r="G19" s="23"/>
      <c r="H19" s="23">
        <f>VLOOKUP($B19, 'Step 4'!$A$3:$D$37, 'Grouping 3'!H$3,FALSE)</f>
        <v>756</v>
      </c>
      <c r="I19" s="23">
        <f>VLOOKUP($B19, 'Step 4'!$A$3:$D$37, 'Grouping 3'!I$3,FALSE)</f>
        <v>756</v>
      </c>
      <c r="J19" s="23">
        <f>VLOOKUP($B19, 'Step 4'!$A$3:$D$37, 'Grouping 3'!J$3,FALSE)</f>
        <v>765</v>
      </c>
      <c r="K19" s="23" t="e">
        <f>VLOOKUP($B19, 'Step 4'!$A$3:$D$37, 'Grouping 3'!K$3,FALSE)</f>
        <v>#REF!</v>
      </c>
      <c r="M19" s="45">
        <f t="shared" si="1"/>
        <v>5</v>
      </c>
      <c r="N19" s="45">
        <f t="shared" si="2"/>
        <v>5</v>
      </c>
      <c r="O19" s="45">
        <f t="shared" si="3"/>
        <v>5.0999999999999996</v>
      </c>
      <c r="P19" s="45" t="e">
        <f t="shared" si="4"/>
        <v>#REF!</v>
      </c>
      <c r="R19" s="45" t="e">
        <f>VLOOKUP(B19,#REF!, 6,FALSE)</f>
        <v>#REF!</v>
      </c>
      <c r="U19" s="45" t="s">
        <v>160</v>
      </c>
    </row>
    <row r="20" spans="1:21" x14ac:dyDescent="0.25">
      <c r="A20" s="52" t="s">
        <v>172</v>
      </c>
      <c r="B20" s="53" t="s">
        <v>157</v>
      </c>
      <c r="C20" s="23">
        <f>VLOOKUP($B20, 'Step 2'!$A$3:$E$37,'Grouping 3'!C$3,FALSE)</f>
        <v>10827</v>
      </c>
      <c r="D20" s="23">
        <f>VLOOKUP($B20, 'Step 2'!$A$3:$E$37,'Grouping 3'!D$3,FALSE)</f>
        <v>10821</v>
      </c>
      <c r="E20" s="23">
        <f>VLOOKUP($B20, 'Step 2'!$A$3:$E$37,'Grouping 3'!E$3,FALSE)</f>
        <v>10823</v>
      </c>
      <c r="F20" s="23">
        <f>VLOOKUP($B20, 'Step 2'!$A$3:$E$37,'Grouping 3'!F$3,FALSE)</f>
        <v>10826</v>
      </c>
      <c r="G20" s="23"/>
      <c r="H20" s="23">
        <f>VLOOKUP($B20, 'Step 4'!$A$3:$D$37, 'Grouping 3'!H$3,FALSE)</f>
        <v>504</v>
      </c>
      <c r="I20" s="23">
        <f>VLOOKUP($B20, 'Step 4'!$A$3:$D$37, 'Grouping 3'!I$3,FALSE)</f>
        <v>509</v>
      </c>
      <c r="J20" s="23">
        <f>VLOOKUP($B20, 'Step 4'!$A$3:$D$37, 'Grouping 3'!J$3,FALSE)</f>
        <v>515</v>
      </c>
      <c r="K20" s="23" t="e">
        <f>VLOOKUP($B20, 'Step 4'!$A$3:$D$37, 'Grouping 3'!K$3,FALSE)</f>
        <v>#REF!</v>
      </c>
      <c r="M20" s="45">
        <f t="shared" si="1"/>
        <v>4.7</v>
      </c>
      <c r="N20" s="45">
        <f t="shared" si="2"/>
        <v>4.7</v>
      </c>
      <c r="O20" s="45">
        <f t="shared" si="3"/>
        <v>4.8</v>
      </c>
      <c r="P20" s="45" t="e">
        <f t="shared" si="4"/>
        <v>#REF!</v>
      </c>
      <c r="R20" s="45" t="e">
        <f>VLOOKUP(B20,#REF!, 6,FALSE)</f>
        <v>#REF!</v>
      </c>
    </row>
    <row r="21" spans="1:21" x14ac:dyDescent="0.25">
      <c r="B21" s="53" t="s">
        <v>172</v>
      </c>
      <c r="C21" s="23" t="e">
        <f>VLOOKUP($B21, 'Step 2'!$A$3:$E$37,'Grouping 3'!C$3,FALSE)</f>
        <v>#N/A</v>
      </c>
      <c r="D21" s="23" t="e">
        <f>VLOOKUP($B21, 'Step 2'!$A$3:$E$37,'Grouping 3'!D$3,FALSE)</f>
        <v>#N/A</v>
      </c>
      <c r="E21" s="23" t="e">
        <f>VLOOKUP($B21, 'Step 2'!$A$3:$E$37,'Grouping 3'!E$3,FALSE)</f>
        <v>#N/A</v>
      </c>
      <c r="F21" s="23" t="e">
        <f>VLOOKUP($B21, 'Step 2'!$A$3:$E$37,'Grouping 3'!F$3,FALSE)</f>
        <v>#N/A</v>
      </c>
      <c r="G21" s="23"/>
      <c r="H21" s="23" t="e">
        <f>VLOOKUP($B21, 'Step 4'!$A$3:$D$37, 'Grouping 3'!H$3,FALSE)</f>
        <v>#N/A</v>
      </c>
      <c r="I21" s="23" t="e">
        <f>VLOOKUP($B21, 'Step 4'!$A$3:$D$37, 'Grouping 3'!I$3,FALSE)</f>
        <v>#N/A</v>
      </c>
      <c r="J21" s="23" t="e">
        <f>VLOOKUP($B21, 'Step 4'!$A$3:$D$37, 'Grouping 3'!J$3,FALSE)</f>
        <v>#N/A</v>
      </c>
      <c r="K21" s="23" t="e">
        <f>VLOOKUP($B21, 'Step 4'!$A$3:$D$37, 'Grouping 3'!K$3,FALSE)</f>
        <v>#N/A</v>
      </c>
      <c r="M21" s="45" t="e">
        <f t="shared" si="1"/>
        <v>#N/A</v>
      </c>
      <c r="N21" s="45" t="e">
        <f t="shared" si="2"/>
        <v>#N/A</v>
      </c>
      <c r="O21" s="45" t="e">
        <f t="shared" si="3"/>
        <v>#N/A</v>
      </c>
      <c r="P21" s="45" t="e">
        <f t="shared" si="4"/>
        <v>#N/A</v>
      </c>
      <c r="R21" s="45" t="e">
        <f>VLOOKUP(B21,#REF!, 6,FALSE)</f>
        <v>#REF!</v>
      </c>
    </row>
    <row r="22" spans="1:21" x14ac:dyDescent="0.25">
      <c r="B22" s="45" t="s">
        <v>167</v>
      </c>
      <c r="C22" s="23">
        <f>VLOOKUP($B22, 'Step 2'!$A$3:$E$37,'Grouping 3'!C$3,FALSE)</f>
        <v>9181</v>
      </c>
      <c r="D22" s="23">
        <f>VLOOKUP($B22, 'Step 2'!$A$3:$E$37,'Grouping 3'!D$3,FALSE)</f>
        <v>9181</v>
      </c>
      <c r="E22" s="23">
        <f>VLOOKUP($B22, 'Step 2'!$A$3:$E$37,'Grouping 3'!E$3,FALSE)</f>
        <v>9186</v>
      </c>
      <c r="F22" s="23">
        <f>VLOOKUP($B22, 'Step 2'!$A$3:$E$37,'Grouping 3'!F$3,FALSE)</f>
        <v>9188</v>
      </c>
      <c r="G22" s="23"/>
      <c r="H22" s="23">
        <f>VLOOKUP($B22, 'Step 4'!$A$3:$D$37, 'Grouping 3'!H$3,FALSE)</f>
        <v>465</v>
      </c>
      <c r="I22" s="23">
        <f>VLOOKUP($B22, 'Step 4'!$A$3:$D$37, 'Grouping 3'!I$3,FALSE)</f>
        <v>466</v>
      </c>
      <c r="J22" s="23">
        <f>VLOOKUP($B22, 'Step 4'!$A$3:$D$37, 'Grouping 3'!J$3,FALSE)</f>
        <v>469</v>
      </c>
      <c r="K22" s="23" t="e">
        <f>VLOOKUP($B22, 'Step 4'!$A$3:$D$37, 'Grouping 3'!K$3,FALSE)</f>
        <v>#REF!</v>
      </c>
      <c r="M22" s="45">
        <f t="shared" si="1"/>
        <v>5.0999999999999996</v>
      </c>
      <c r="N22" s="45">
        <f t="shared" si="2"/>
        <v>5.0999999999999996</v>
      </c>
      <c r="O22" s="45">
        <f t="shared" si="3"/>
        <v>5.0999999999999996</v>
      </c>
      <c r="P22" s="45" t="e">
        <f t="shared" si="4"/>
        <v>#REF!</v>
      </c>
      <c r="R22" s="45" t="e">
        <f>VLOOKUP(B22,#REF!, 6,FALSE)</f>
        <v>#REF!</v>
      </c>
      <c r="T22" s="25" t="s">
        <v>110</v>
      </c>
    </row>
    <row r="23" spans="1:21" x14ac:dyDescent="0.25">
      <c r="B23" s="25" t="s">
        <v>115</v>
      </c>
      <c r="C23" s="23" t="e">
        <f>VLOOKUP($B23, 'Step 2'!$A$3:$E$37,'Grouping 3'!C$3,FALSE)</f>
        <v>#N/A</v>
      </c>
      <c r="D23" s="23" t="e">
        <f>VLOOKUP($B23, 'Step 2'!$A$3:$E$37,'Grouping 3'!D$3,FALSE)</f>
        <v>#N/A</v>
      </c>
      <c r="E23" s="23" t="e">
        <f>VLOOKUP($B23, 'Step 2'!$A$3:$E$37,'Grouping 3'!E$3,FALSE)</f>
        <v>#N/A</v>
      </c>
      <c r="F23" s="23" t="e">
        <f>VLOOKUP($B23, 'Step 2'!$A$3:$E$37,'Grouping 3'!F$3,FALSE)</f>
        <v>#N/A</v>
      </c>
      <c r="G23" s="23"/>
      <c r="H23" s="23" t="e">
        <f>VLOOKUP($B23, 'Step 4'!$A$3:$D$37, 'Grouping 3'!H$3,FALSE)</f>
        <v>#N/A</v>
      </c>
      <c r="I23" s="23" t="e">
        <f>VLOOKUP($B23, 'Step 4'!$A$3:$D$37, 'Grouping 3'!I$3,FALSE)</f>
        <v>#N/A</v>
      </c>
      <c r="J23" s="23" t="e">
        <f>VLOOKUP($B23, 'Step 4'!$A$3:$D$37, 'Grouping 3'!J$3,FALSE)</f>
        <v>#N/A</v>
      </c>
      <c r="K23" s="23" t="e">
        <f>VLOOKUP($B23, 'Step 4'!$A$3:$D$37, 'Grouping 3'!K$3,FALSE)</f>
        <v>#N/A</v>
      </c>
      <c r="M23" s="45" t="e">
        <f t="shared" ref="M23" si="5">ROUND(TRUNC(H23/C23,4)*100,1)</f>
        <v>#N/A</v>
      </c>
      <c r="N23" s="45" t="e">
        <f t="shared" ref="N23" si="6">ROUND(TRUNC(I23/D23,4)*100,1)</f>
        <v>#N/A</v>
      </c>
      <c r="O23" s="45" t="e">
        <f t="shared" ref="O23" si="7">ROUND(TRUNC(J23/E23,4)*100,1)</f>
        <v>#N/A</v>
      </c>
      <c r="P23" s="45" t="e">
        <f t="shared" ref="P23" si="8">ROUND(TRUNC(K23/F23,4)*100,1)</f>
        <v>#N/A</v>
      </c>
      <c r="R23" s="45" t="e">
        <f>VLOOKUP(B23,#REF!, 6,FALSE)</f>
        <v>#REF!</v>
      </c>
    </row>
    <row r="24" spans="1:21" s="25" customFormat="1" x14ac:dyDescent="0.25">
      <c r="C24" s="23"/>
      <c r="D24" s="23"/>
      <c r="E24" s="23"/>
      <c r="F24" s="23"/>
      <c r="G24" s="23"/>
      <c r="H24" s="23"/>
      <c r="I24" s="23"/>
      <c r="J24" s="23"/>
      <c r="K24" s="23"/>
      <c r="L24" s="45"/>
      <c r="M24" s="45"/>
      <c r="N24" s="45"/>
      <c r="O24" s="45"/>
      <c r="P24" s="45"/>
      <c r="Q24" s="45"/>
      <c r="R24" s="45" t="e">
        <f>VLOOKUP(B24,#REF!, 6,FALSE)</f>
        <v>#REF!</v>
      </c>
    </row>
    <row r="25" spans="1:21" x14ac:dyDescent="0.25">
      <c r="B25" s="25"/>
      <c r="C25" s="23"/>
      <c r="D25" s="23"/>
      <c r="E25" s="23"/>
      <c r="F25" s="23"/>
      <c r="G25" s="23"/>
      <c r="H25" s="23"/>
      <c r="I25" s="23"/>
      <c r="J25" s="23"/>
      <c r="K25" s="23"/>
      <c r="R25" s="45" t="e">
        <f>VLOOKUP(B25,#REF!, 6,FALSE)</f>
        <v>#REF!</v>
      </c>
    </row>
    <row r="26" spans="1:21" x14ac:dyDescent="0.25">
      <c r="B26" s="25"/>
      <c r="C26" s="23"/>
      <c r="D26" s="23"/>
      <c r="E26" s="23"/>
      <c r="F26" s="23"/>
      <c r="G26" s="23"/>
      <c r="H26" s="23"/>
      <c r="I26" s="23"/>
      <c r="J26" s="23"/>
      <c r="K26" s="23"/>
      <c r="R26" s="45" t="e">
        <f>VLOOKUP(B26,#REF!, 6,FALSE)</f>
        <v>#REF!</v>
      </c>
    </row>
    <row r="27" spans="1:21" x14ac:dyDescent="0.25">
      <c r="B27" s="25"/>
      <c r="C27" s="23"/>
      <c r="D27" s="23"/>
      <c r="E27" s="23"/>
      <c r="F27" s="23"/>
      <c r="G27" s="23"/>
      <c r="H27" s="23"/>
      <c r="I27" s="23"/>
      <c r="J27" s="23"/>
      <c r="K27" s="23"/>
      <c r="R27" s="45" t="e">
        <f>VLOOKUP(B27,#REF!, 6,FALSE)</f>
        <v>#REF!</v>
      </c>
    </row>
    <row r="28" spans="1:21" x14ac:dyDescent="0.25">
      <c r="C28" s="23"/>
      <c r="D28" s="23"/>
      <c r="E28" s="23"/>
      <c r="F28" s="23"/>
      <c r="G28" s="23"/>
      <c r="H28" s="23"/>
      <c r="I28" s="23"/>
      <c r="J28" s="23"/>
      <c r="K28" s="23"/>
      <c r="R28" s="45" t="e">
        <f>VLOOKUP(B28,#REF!, 6,FALSE)</f>
        <v>#REF!</v>
      </c>
    </row>
    <row r="29" spans="1:21" x14ac:dyDescent="0.25">
      <c r="B29" s="45" t="s">
        <v>239</v>
      </c>
      <c r="C29" s="23" t="e">
        <f>SUM(C8:C28)</f>
        <v>#N/A</v>
      </c>
      <c r="D29" s="23" t="e">
        <f t="shared" ref="D29:K29" si="9">SUM(D8:D28)</f>
        <v>#N/A</v>
      </c>
      <c r="E29" s="23" t="e">
        <f t="shared" si="9"/>
        <v>#N/A</v>
      </c>
      <c r="F29" s="23" t="e">
        <f t="shared" si="9"/>
        <v>#N/A</v>
      </c>
      <c r="G29" s="23">
        <f t="shared" si="9"/>
        <v>0</v>
      </c>
      <c r="H29" s="23" t="e">
        <f t="shared" si="9"/>
        <v>#N/A</v>
      </c>
      <c r="I29" s="23" t="e">
        <f t="shared" si="9"/>
        <v>#N/A</v>
      </c>
      <c r="J29" s="23" t="e">
        <f t="shared" si="9"/>
        <v>#N/A</v>
      </c>
      <c r="K29" s="23" t="e">
        <f t="shared" si="9"/>
        <v>#REF!</v>
      </c>
      <c r="M29" s="45" t="e">
        <f>ROUND(TRUNC(H29/C29,4)*100,1)</f>
        <v>#N/A</v>
      </c>
      <c r="N29" s="45" t="e">
        <f>ROUND(TRUNC(I29/D29,4)*100,1)</f>
        <v>#N/A</v>
      </c>
      <c r="O29" s="45" t="e">
        <f>ROUND(TRUNC(J29/E29,4)*100,1)</f>
        <v>#N/A</v>
      </c>
      <c r="P29" s="45" t="e">
        <f>ROUND(TRUNC(K29/F29,4)*100,1)</f>
        <v>#REF!</v>
      </c>
      <c r="R29" s="45" t="e">
        <f>VLOOKUP(B29,#REF!, 6,FALSE)</f>
        <v>#REF!</v>
      </c>
    </row>
    <row r="30" spans="1:21" x14ac:dyDescent="0.25">
      <c r="C30" s="23"/>
      <c r="D30" s="23"/>
      <c r="E30" s="23"/>
      <c r="F30" s="23"/>
      <c r="G30" s="23"/>
      <c r="H30" s="23"/>
      <c r="I30" s="23"/>
      <c r="J30" s="23"/>
      <c r="K30" s="23"/>
    </row>
    <row r="31" spans="1:21" x14ac:dyDescent="0.25">
      <c r="B31" s="25" t="s">
        <v>300</v>
      </c>
      <c r="C31" s="23"/>
      <c r="D31" s="23"/>
      <c r="E31" s="23"/>
      <c r="F31" s="23"/>
      <c r="G31" s="23"/>
      <c r="H31" s="23"/>
      <c r="I31" s="23"/>
      <c r="J31" s="23"/>
      <c r="K31" s="23"/>
    </row>
    <row r="32" spans="1:21" ht="15.75" thickBot="1" x14ac:dyDescent="0.3">
      <c r="M32" s="1" t="e">
        <f>#REF!</f>
        <v>#REF!</v>
      </c>
      <c r="N32" s="1" t="e">
        <f>#REF!</f>
        <v>#REF!</v>
      </c>
      <c r="O32" s="1" t="e">
        <f>#REF!</f>
        <v>#REF!</v>
      </c>
      <c r="P32" s="1" t="e">
        <f>#REF!</f>
        <v>#REF!</v>
      </c>
      <c r="Q32" s="28" t="s">
        <v>35</v>
      </c>
    </row>
    <row r="33" spans="1:21" ht="15.75" hidden="1" thickTop="1" x14ac:dyDescent="0.25">
      <c r="M33" s="1"/>
      <c r="N33" s="1"/>
      <c r="O33" s="1"/>
      <c r="P33" s="1"/>
      <c r="Q33" s="37"/>
    </row>
    <row r="34" spans="1:21" ht="15.75" hidden="1" thickTop="1" x14ac:dyDescent="0.25">
      <c r="B34" s="45" t="s">
        <v>66</v>
      </c>
      <c r="C34" s="23">
        <f>VLOOKUP($B34, 'Step 2'!$A$3:$E$37,'Grouping 3'!C$3,FALSE)</f>
        <v>13252</v>
      </c>
      <c r="D34" s="23">
        <f>VLOOKUP($B34, 'Step 2'!$A$3:$E$37,'Grouping 3'!D$3,FALSE)</f>
        <v>13248</v>
      </c>
      <c r="E34" s="23">
        <f>VLOOKUP($B34, 'Step 2'!$A$3:$E$37,'Grouping 3'!E$3,FALSE)</f>
        <v>13246</v>
      </c>
      <c r="F34" s="23">
        <f>VLOOKUP($B34, 'Step 2'!$A$3:$E$37,'Grouping 3'!F$3,FALSE)</f>
        <v>13247</v>
      </c>
      <c r="G34" s="23"/>
      <c r="H34" s="23">
        <f>VLOOKUP($B34, 'Step 4'!$A$3:$D$37, 'Grouping 3'!H$3,FALSE)</f>
        <v>877</v>
      </c>
      <c r="I34" s="23">
        <f>VLOOKUP($B34, 'Step 4'!$A$3:$D$37, 'Grouping 3'!I$3,FALSE)</f>
        <v>887</v>
      </c>
      <c r="J34" s="23">
        <f>VLOOKUP($B34, 'Step 4'!$A$3:$D$37, 'Grouping 3'!J$3,FALSE)</f>
        <v>894</v>
      </c>
      <c r="K34" s="23" t="e">
        <f>VLOOKUP($B34, 'Step 4'!$A$3:$D$37, 'Grouping 3'!K$3,FALSE)</f>
        <v>#REF!</v>
      </c>
      <c r="M34" s="45">
        <f t="shared" ref="M34:P41" si="10">ROUND(TRUNC(H34/C34,4)*100,1)</f>
        <v>6.6</v>
      </c>
      <c r="N34" s="45">
        <f t="shared" si="10"/>
        <v>6.7</v>
      </c>
      <c r="O34" s="45">
        <f t="shared" si="10"/>
        <v>6.7</v>
      </c>
      <c r="P34" s="45" t="e">
        <f t="shared" si="10"/>
        <v>#REF!</v>
      </c>
      <c r="Q34" s="37" t="s">
        <v>15</v>
      </c>
    </row>
    <row r="35" spans="1:21" ht="15.75" hidden="1" thickTop="1" x14ac:dyDescent="0.25">
      <c r="B35" s="45" t="s">
        <v>178</v>
      </c>
      <c r="C35" s="23" t="e">
        <f>VLOOKUP($B35, 'Step 2'!$A$3:$E$37,'Grouping 3'!C$3,FALSE)</f>
        <v>#N/A</v>
      </c>
      <c r="D35" s="23" t="e">
        <f>VLOOKUP($B35, 'Step 2'!$A$3:$E$37,'Grouping 3'!D$3,FALSE)</f>
        <v>#N/A</v>
      </c>
      <c r="E35" s="23" t="e">
        <f>VLOOKUP($B35, 'Step 2'!$A$3:$E$37,'Grouping 3'!E$3,FALSE)</f>
        <v>#N/A</v>
      </c>
      <c r="F35" s="23" t="e">
        <f>VLOOKUP($B35, 'Step 2'!$A$3:$E$37,'Grouping 3'!F$3,FALSE)</f>
        <v>#N/A</v>
      </c>
      <c r="G35" s="23"/>
      <c r="H35" s="23" t="e">
        <f>VLOOKUP($B35, 'Step 4'!$A$3:$D$37, 'Grouping 3'!H$3,FALSE)</f>
        <v>#N/A</v>
      </c>
      <c r="I35" s="23" t="e">
        <f>VLOOKUP($B35, 'Step 4'!$A$3:$D$37, 'Grouping 3'!I$3,FALSE)</f>
        <v>#N/A</v>
      </c>
      <c r="J35" s="23" t="e">
        <f>VLOOKUP($B35, 'Step 4'!$A$3:$D$37, 'Grouping 3'!J$3,FALSE)</f>
        <v>#N/A</v>
      </c>
      <c r="K35" s="23" t="e">
        <f>VLOOKUP($B35, 'Step 4'!$A$3:$D$37, 'Grouping 3'!K$3,FALSE)</f>
        <v>#N/A</v>
      </c>
      <c r="M35" s="45" t="e">
        <f t="shared" si="10"/>
        <v>#N/A</v>
      </c>
      <c r="N35" s="45" t="e">
        <f t="shared" si="10"/>
        <v>#N/A</v>
      </c>
      <c r="O35" s="45" t="e">
        <f t="shared" si="10"/>
        <v>#N/A</v>
      </c>
      <c r="P35" s="45" t="e">
        <f t="shared" si="10"/>
        <v>#N/A</v>
      </c>
      <c r="Q35" s="37" t="s">
        <v>15</v>
      </c>
      <c r="R35" s="45" t="s">
        <v>66</v>
      </c>
      <c r="S35" s="45" t="s">
        <v>66</v>
      </c>
      <c r="U35" s="45" t="s">
        <v>66</v>
      </c>
    </row>
    <row r="36" spans="1:21" ht="15.75" hidden="1" thickTop="1" x14ac:dyDescent="0.25">
      <c r="B36" s="45" t="s">
        <v>115</v>
      </c>
      <c r="C36" s="23" t="e">
        <f>VLOOKUP($B36, 'Step 2'!$A$3:$E$37,'Grouping 3'!C$3,FALSE)</f>
        <v>#N/A</v>
      </c>
      <c r="D36" s="23" t="e">
        <f>VLOOKUP($B36, 'Step 2'!$A$3:$E$37,'Grouping 3'!D$3,FALSE)</f>
        <v>#N/A</v>
      </c>
      <c r="E36" s="23" t="e">
        <f>VLOOKUP($B36, 'Step 2'!$A$3:$E$37,'Grouping 3'!E$3,FALSE)</f>
        <v>#N/A</v>
      </c>
      <c r="F36" s="23" t="e">
        <f>VLOOKUP($B36, 'Step 2'!$A$3:$E$37,'Grouping 3'!F$3,FALSE)</f>
        <v>#N/A</v>
      </c>
      <c r="G36" s="23"/>
      <c r="H36" s="23" t="e">
        <f>VLOOKUP($B36, 'Step 4'!$A$3:$D$37, 'Grouping 3'!H$3,FALSE)</f>
        <v>#N/A</v>
      </c>
      <c r="I36" s="23" t="e">
        <f>VLOOKUP($B36, 'Step 4'!$A$3:$D$37, 'Grouping 3'!I$3,FALSE)</f>
        <v>#N/A</v>
      </c>
      <c r="J36" s="23" t="e">
        <f>VLOOKUP($B36, 'Step 4'!$A$3:$D$37, 'Grouping 3'!J$3,FALSE)</f>
        <v>#N/A</v>
      </c>
      <c r="K36" s="23" t="e">
        <f>VLOOKUP($B36, 'Step 4'!$A$3:$D$37, 'Grouping 3'!K$3,FALSE)</f>
        <v>#N/A</v>
      </c>
      <c r="M36" s="45" t="e">
        <f t="shared" si="10"/>
        <v>#N/A</v>
      </c>
      <c r="N36" s="45" t="e">
        <f t="shared" si="10"/>
        <v>#N/A</v>
      </c>
      <c r="O36" s="45" t="e">
        <f t="shared" si="10"/>
        <v>#N/A</v>
      </c>
      <c r="P36" s="45" t="e">
        <f t="shared" si="10"/>
        <v>#N/A</v>
      </c>
      <c r="Q36" s="37" t="s">
        <v>14</v>
      </c>
      <c r="R36" s="45" t="s">
        <v>102</v>
      </c>
      <c r="S36" s="45" t="s">
        <v>127</v>
      </c>
      <c r="U36" s="45" t="s">
        <v>160</v>
      </c>
    </row>
    <row r="37" spans="1:21" ht="15.75" hidden="1" thickTop="1" x14ac:dyDescent="0.25">
      <c r="B37" s="45" t="s">
        <v>108</v>
      </c>
      <c r="C37" s="23" t="e">
        <f>VLOOKUP($B37, 'Step 2'!$A$3:$E$37,'Grouping 3'!C$3,FALSE)</f>
        <v>#N/A</v>
      </c>
      <c r="D37" s="23" t="e">
        <f>VLOOKUP($B37, 'Step 2'!$A$3:$E$37,'Grouping 3'!D$3,FALSE)</f>
        <v>#N/A</v>
      </c>
      <c r="E37" s="23" t="e">
        <f>VLOOKUP($B37, 'Step 2'!$A$3:$E$37,'Grouping 3'!E$3,FALSE)</f>
        <v>#N/A</v>
      </c>
      <c r="F37" s="23" t="e">
        <f>VLOOKUP($B37, 'Step 2'!$A$3:$E$37,'Grouping 3'!F$3,FALSE)</f>
        <v>#N/A</v>
      </c>
      <c r="G37" s="23"/>
      <c r="H37" s="23" t="e">
        <f>VLOOKUP($B37, 'Step 4'!$A$3:$D$37, 'Grouping 3'!H$3,FALSE)</f>
        <v>#N/A</v>
      </c>
      <c r="I37" s="23" t="e">
        <f>VLOOKUP($B37, 'Step 4'!$A$3:$D$37, 'Grouping 3'!I$3,FALSE)</f>
        <v>#N/A</v>
      </c>
      <c r="J37" s="23" t="e">
        <f>VLOOKUP($B37, 'Step 4'!$A$3:$D$37, 'Grouping 3'!J$3,FALSE)</f>
        <v>#N/A</v>
      </c>
      <c r="K37" s="23" t="e">
        <f>VLOOKUP($B37, 'Step 4'!$A$3:$D$37, 'Grouping 3'!K$3,FALSE)</f>
        <v>#N/A</v>
      </c>
      <c r="M37" s="45" t="e">
        <f t="shared" si="10"/>
        <v>#N/A</v>
      </c>
      <c r="N37" s="45" t="e">
        <f t="shared" si="10"/>
        <v>#N/A</v>
      </c>
      <c r="O37" s="45" t="e">
        <f t="shared" si="10"/>
        <v>#N/A</v>
      </c>
      <c r="P37" s="45" t="e">
        <f t="shared" si="10"/>
        <v>#N/A</v>
      </c>
      <c r="Q37" s="37" t="s">
        <v>15</v>
      </c>
    </row>
    <row r="38" spans="1:21" ht="15.75" hidden="1" thickTop="1" x14ac:dyDescent="0.25">
      <c r="B38" s="45" t="s">
        <v>102</v>
      </c>
      <c r="C38" s="23" t="e">
        <f>VLOOKUP($B38, 'Step 2'!$A$3:$E$37,'Grouping 3'!C$3,FALSE)</f>
        <v>#N/A</v>
      </c>
      <c r="D38" s="23" t="e">
        <f>VLOOKUP($B38, 'Step 2'!$A$3:$E$37,'Grouping 3'!D$3,FALSE)</f>
        <v>#N/A</v>
      </c>
      <c r="E38" s="23" t="e">
        <f>VLOOKUP($B38, 'Step 2'!$A$3:$E$37,'Grouping 3'!E$3,FALSE)</f>
        <v>#N/A</v>
      </c>
      <c r="F38" s="23" t="e">
        <f>VLOOKUP($B38, 'Step 2'!$A$3:$E$37,'Grouping 3'!F$3,FALSE)</f>
        <v>#N/A</v>
      </c>
      <c r="G38" s="23"/>
      <c r="H38" s="23" t="e">
        <f>VLOOKUP($B38, 'Step 4'!$A$3:$D$37, 'Grouping 3'!H$3,FALSE)</f>
        <v>#N/A</v>
      </c>
      <c r="I38" s="23" t="e">
        <f>VLOOKUP($B38, 'Step 4'!$A$3:$D$37, 'Grouping 3'!I$3,FALSE)</f>
        <v>#N/A</v>
      </c>
      <c r="J38" s="23" t="e">
        <f>VLOOKUP($B38, 'Step 4'!$A$3:$D$37, 'Grouping 3'!J$3,FALSE)</f>
        <v>#N/A</v>
      </c>
      <c r="K38" s="23" t="e">
        <f>VLOOKUP($B38, 'Step 4'!$A$3:$D$37, 'Grouping 3'!K$3,FALSE)</f>
        <v>#N/A</v>
      </c>
      <c r="M38" s="45" t="e">
        <f t="shared" si="10"/>
        <v>#N/A</v>
      </c>
      <c r="N38" s="45" t="e">
        <f t="shared" si="10"/>
        <v>#N/A</v>
      </c>
      <c r="O38" s="45" t="e">
        <f t="shared" si="10"/>
        <v>#N/A</v>
      </c>
      <c r="P38" s="45" t="e">
        <f t="shared" si="10"/>
        <v>#N/A</v>
      </c>
      <c r="Q38" s="37" t="s">
        <v>15</v>
      </c>
    </row>
    <row r="39" spans="1:21" ht="15.75" hidden="1" thickTop="1" x14ac:dyDescent="0.25">
      <c r="B39" s="45" t="s">
        <v>127</v>
      </c>
      <c r="C39" s="23" t="e">
        <f>VLOOKUP($B39, 'Step 2'!$A$3:$E$37,'Grouping 3'!C$3,FALSE)</f>
        <v>#N/A</v>
      </c>
      <c r="D39" s="23" t="e">
        <f>VLOOKUP($B39, 'Step 2'!$A$3:$E$37,'Grouping 3'!D$3,FALSE)</f>
        <v>#N/A</v>
      </c>
      <c r="E39" s="23" t="e">
        <f>VLOOKUP($B39, 'Step 2'!$A$3:$E$37,'Grouping 3'!E$3,FALSE)</f>
        <v>#N/A</v>
      </c>
      <c r="F39" s="23" t="e">
        <f>VLOOKUP($B39, 'Step 2'!$A$3:$E$37,'Grouping 3'!F$3,FALSE)</f>
        <v>#N/A</v>
      </c>
      <c r="G39" s="23"/>
      <c r="H39" s="23" t="e">
        <f>VLOOKUP($B39, 'Step 4'!$A$3:$D$37, 'Grouping 3'!H$3,FALSE)</f>
        <v>#N/A</v>
      </c>
      <c r="I39" s="23" t="e">
        <f>VLOOKUP($B39, 'Step 4'!$A$3:$D$37, 'Grouping 3'!I$3,FALSE)</f>
        <v>#N/A</v>
      </c>
      <c r="J39" s="23" t="e">
        <f>VLOOKUP($B39, 'Step 4'!$A$3:$D$37, 'Grouping 3'!J$3,FALSE)</f>
        <v>#N/A</v>
      </c>
      <c r="K39" s="23" t="e">
        <f>VLOOKUP($B39, 'Step 4'!$A$3:$D$37, 'Grouping 3'!K$3,FALSE)</f>
        <v>#N/A</v>
      </c>
      <c r="M39" s="45" t="e">
        <f t="shared" si="10"/>
        <v>#N/A</v>
      </c>
      <c r="N39" s="45" t="e">
        <f t="shared" si="10"/>
        <v>#N/A</v>
      </c>
      <c r="O39" s="45" t="e">
        <f t="shared" si="10"/>
        <v>#N/A</v>
      </c>
      <c r="P39" s="45" t="e">
        <f t="shared" si="10"/>
        <v>#N/A</v>
      </c>
      <c r="Q39" s="37" t="s">
        <v>15</v>
      </c>
    </row>
    <row r="40" spans="1:21" ht="15.75" hidden="1" thickTop="1" x14ac:dyDescent="0.25">
      <c r="B40" s="45" t="s">
        <v>167</v>
      </c>
      <c r="C40" s="23">
        <f>VLOOKUP($B40, 'Step 2'!$A$3:$E$37,'Grouping 3'!C$3,FALSE)</f>
        <v>9181</v>
      </c>
      <c r="D40" s="23">
        <f>VLOOKUP($B40, 'Step 2'!$A$3:$E$37,'Grouping 3'!D$3,FALSE)</f>
        <v>9181</v>
      </c>
      <c r="E40" s="23">
        <f>VLOOKUP($B40, 'Step 2'!$A$3:$E$37,'Grouping 3'!E$3,FALSE)</f>
        <v>9186</v>
      </c>
      <c r="F40" s="23">
        <f>VLOOKUP($B40, 'Step 2'!$A$3:$E$37,'Grouping 3'!F$3,FALSE)</f>
        <v>9188</v>
      </c>
      <c r="G40" s="23"/>
      <c r="H40" s="23">
        <f>VLOOKUP($B40, 'Step 4'!$A$3:$D$37, 'Grouping 3'!H$3,FALSE)</f>
        <v>465</v>
      </c>
      <c r="I40" s="23">
        <f>VLOOKUP($B40, 'Step 4'!$A$3:$D$37, 'Grouping 3'!I$3,FALSE)</f>
        <v>466</v>
      </c>
      <c r="J40" s="23">
        <f>VLOOKUP($B40, 'Step 4'!$A$3:$D$37, 'Grouping 3'!J$3,FALSE)</f>
        <v>469</v>
      </c>
      <c r="K40" s="23" t="e">
        <f>VLOOKUP($B40, 'Step 4'!$A$3:$D$37, 'Grouping 3'!K$3,FALSE)</f>
        <v>#REF!</v>
      </c>
      <c r="M40" s="45">
        <f t="shared" si="10"/>
        <v>5.0999999999999996</v>
      </c>
      <c r="N40" s="45">
        <f t="shared" si="10"/>
        <v>5.0999999999999996</v>
      </c>
      <c r="O40" s="45">
        <f t="shared" si="10"/>
        <v>5.0999999999999996</v>
      </c>
      <c r="P40" s="45" t="e">
        <f t="shared" si="10"/>
        <v>#REF!</v>
      </c>
      <c r="Q40" s="37" t="s">
        <v>15</v>
      </c>
    </row>
    <row r="41" spans="1:21" ht="15.75" hidden="1" thickTop="1" x14ac:dyDescent="0.25">
      <c r="B41" s="45" t="s">
        <v>160</v>
      </c>
      <c r="C41" s="23" t="e">
        <f>VLOOKUP($B41, 'Step 2'!$A$3:$E$37,'Grouping 3'!C$3,FALSE)</f>
        <v>#N/A</v>
      </c>
      <c r="D41" s="23" t="e">
        <f>VLOOKUP($B41, 'Step 2'!$A$3:$E$37,'Grouping 3'!D$3,FALSE)</f>
        <v>#N/A</v>
      </c>
      <c r="E41" s="23" t="e">
        <f>VLOOKUP($B41, 'Step 2'!$A$3:$E$37,'Grouping 3'!E$3,FALSE)</f>
        <v>#N/A</v>
      </c>
      <c r="F41" s="23" t="e">
        <f>VLOOKUP($B41, 'Step 2'!$A$3:$E$37,'Grouping 3'!F$3,FALSE)</f>
        <v>#N/A</v>
      </c>
      <c r="G41" s="23"/>
      <c r="H41" s="23" t="e">
        <f>VLOOKUP($B41, 'Step 4'!$A$3:$D$37, 'Grouping 3'!H$3,FALSE)</f>
        <v>#N/A</v>
      </c>
      <c r="I41" s="23" t="e">
        <f>VLOOKUP($B41, 'Step 4'!$A$3:$D$37, 'Grouping 3'!I$3,FALSE)</f>
        <v>#N/A</v>
      </c>
      <c r="J41" s="23" t="e">
        <f>VLOOKUP($B41, 'Step 4'!$A$3:$D$37, 'Grouping 3'!J$3,FALSE)</f>
        <v>#N/A</v>
      </c>
      <c r="K41" s="23" t="e">
        <f>VLOOKUP($B41, 'Step 4'!$A$3:$D$37, 'Grouping 3'!K$3,FALSE)</f>
        <v>#N/A</v>
      </c>
      <c r="M41" s="45" t="e">
        <f t="shared" si="10"/>
        <v>#N/A</v>
      </c>
      <c r="N41" s="45" t="e">
        <f t="shared" si="10"/>
        <v>#N/A</v>
      </c>
      <c r="O41" s="45" t="e">
        <f t="shared" si="10"/>
        <v>#N/A</v>
      </c>
      <c r="P41" s="45" t="e">
        <f t="shared" si="10"/>
        <v>#N/A</v>
      </c>
      <c r="Q41" s="37" t="s">
        <v>15</v>
      </c>
    </row>
    <row r="42" spans="1:21" ht="15.75" hidden="1" thickTop="1" x14ac:dyDescent="0.25">
      <c r="M42" s="1"/>
      <c r="N42" s="1"/>
      <c r="O42" s="1"/>
      <c r="P42" s="1"/>
      <c r="Q42" s="37"/>
    </row>
    <row r="43" spans="1:21" ht="15.75" hidden="1" thickTop="1" x14ac:dyDescent="0.25">
      <c r="B43" s="45" t="s">
        <v>90</v>
      </c>
      <c r="C43" s="23">
        <f>VLOOKUP($B43, 'Step 2'!$A$3:$E$37,'Grouping 3'!C$3,FALSE)</f>
        <v>13236</v>
      </c>
      <c r="D43" s="23">
        <f>VLOOKUP($B43, 'Step 2'!$A$3:$E$37,'Grouping 3'!D$3,FALSE)</f>
        <v>13200</v>
      </c>
      <c r="E43" s="23">
        <f>VLOOKUP($B43, 'Step 2'!$A$3:$E$37,'Grouping 3'!E$3,FALSE)</f>
        <v>13176</v>
      </c>
      <c r="F43" s="23">
        <f>VLOOKUP($B43, 'Step 2'!$A$3:$E$37,'Grouping 3'!F$3,FALSE)</f>
        <v>13152</v>
      </c>
      <c r="G43" s="23"/>
      <c r="H43" s="23">
        <f>VLOOKUP($B43, 'Step 4'!$A$3:$D$37, 'Grouping 3'!H$3,FALSE)</f>
        <v>726</v>
      </c>
      <c r="I43" s="23">
        <f>VLOOKUP($B43, 'Step 4'!$A$3:$D$37, 'Grouping 3'!I$3,FALSE)</f>
        <v>706</v>
      </c>
      <c r="J43" s="23">
        <f>VLOOKUP($B43, 'Step 4'!$A$3:$D$37, 'Grouping 3'!J$3,FALSE)</f>
        <v>692</v>
      </c>
      <c r="K43" s="23" t="e">
        <f>VLOOKUP($B43, 'Step 4'!$A$3:$D$37, 'Grouping 3'!K$3,FALSE)</f>
        <v>#REF!</v>
      </c>
      <c r="M43" s="45">
        <f>ROUND(TRUNC(H43/C43,4)*100,1)</f>
        <v>5.5</v>
      </c>
      <c r="N43" s="45">
        <f t="shared" ref="N43:P43" si="11">ROUND(TRUNC(I43/D43,4)*100,1)</f>
        <v>5.3</v>
      </c>
      <c r="O43" s="45">
        <f t="shared" si="11"/>
        <v>5.3</v>
      </c>
      <c r="P43" s="45" t="e">
        <f t="shared" si="11"/>
        <v>#REF!</v>
      </c>
      <c r="Q43" s="37"/>
    </row>
    <row r="44" spans="1:21" ht="15.75" hidden="1" thickTop="1" x14ac:dyDescent="0.25">
      <c r="M44" s="1"/>
      <c r="N44" s="1"/>
      <c r="O44" s="1"/>
      <c r="P44" s="1"/>
      <c r="Q44" s="37"/>
    </row>
    <row r="45" spans="1:21" ht="15.75" hidden="1" thickTop="1" x14ac:dyDescent="0.25">
      <c r="A45" s="45" t="s">
        <v>249</v>
      </c>
      <c r="B45" s="45" t="s">
        <v>107</v>
      </c>
      <c r="C45" s="23">
        <f>VLOOKUP($B45, 'Step 2'!$A$3:$E$37,'Grouping 3'!C$3,FALSE)</f>
        <v>7646</v>
      </c>
      <c r="D45" s="23">
        <f>VLOOKUP($B45, 'Step 2'!$A$3:$E$37,'Grouping 3'!D$3,FALSE)</f>
        <v>7632</v>
      </c>
      <c r="E45" s="23">
        <f>VLOOKUP($B45, 'Step 2'!$A$3:$E$37,'Grouping 3'!E$3,FALSE)</f>
        <v>7612</v>
      </c>
      <c r="F45" s="23">
        <f>VLOOKUP($B45, 'Step 2'!$A$3:$E$37,'Grouping 3'!F$3,FALSE)</f>
        <v>7588</v>
      </c>
      <c r="G45" s="23"/>
      <c r="H45" s="23">
        <f>VLOOKUP($B45, 'Step 4'!$A$3:$D$37, 'Grouping 3'!H$3,FALSE)</f>
        <v>710</v>
      </c>
      <c r="I45" s="23">
        <f>VLOOKUP($B45, 'Step 4'!$A$3:$D$37, 'Grouping 3'!I$3,FALSE)</f>
        <v>702</v>
      </c>
      <c r="J45" s="23">
        <f>VLOOKUP($B45, 'Step 4'!$A$3:$D$37, 'Grouping 3'!J$3,FALSE)</f>
        <v>685</v>
      </c>
      <c r="K45" s="23" t="e">
        <f>VLOOKUP($B45, 'Step 4'!$A$3:$D$37, 'Grouping 3'!K$3,FALSE)</f>
        <v>#REF!</v>
      </c>
      <c r="M45" s="45">
        <f>ROUND(TRUNC(H45/C45,4)*100,1)</f>
        <v>9.3000000000000007</v>
      </c>
      <c r="N45" s="45">
        <f>ROUND(TRUNC(I45/D45,4)*100,1)</f>
        <v>9.1999999999999993</v>
      </c>
      <c r="O45" s="45">
        <f>ROUND(TRUNC(J45/E45,4)*100,1)</f>
        <v>9</v>
      </c>
      <c r="P45" s="45" t="e">
        <f>ROUND(TRUNC(K45/F45,4)*100,1)</f>
        <v>#REF!</v>
      </c>
      <c r="Q45" s="37"/>
    </row>
    <row r="46" spans="1:21" ht="15.75" hidden="1" thickTop="1" x14ac:dyDescent="0.25">
      <c r="M46" s="1"/>
      <c r="N46" s="1"/>
      <c r="O46" s="1"/>
      <c r="P46" s="1"/>
      <c r="Q46" s="37"/>
    </row>
    <row r="47" spans="1:21" ht="15.75" hidden="1" thickTop="1" x14ac:dyDescent="0.25">
      <c r="M47" s="1"/>
      <c r="N47" s="1"/>
      <c r="O47" s="1"/>
      <c r="P47" s="1"/>
      <c r="Q47" s="37"/>
    </row>
    <row r="48" spans="1:21" ht="15.75" thickTop="1" x14ac:dyDescent="0.25">
      <c r="M48" s="1"/>
      <c r="N48" s="1"/>
      <c r="O48" s="1"/>
      <c r="P48" s="1"/>
      <c r="Q48" s="37"/>
    </row>
    <row r="51" spans="1:18" x14ac:dyDescent="0.25">
      <c r="A51" s="34" t="s">
        <v>238</v>
      </c>
      <c r="B51" s="34" t="s">
        <v>50</v>
      </c>
      <c r="C51" s="23">
        <f>VLOOKUP($B51, 'Step 2'!$A$3:$E$37,'Grouping 3'!C$3,FALSE)</f>
        <v>24180</v>
      </c>
      <c r="D51" s="23">
        <f>VLOOKUP($B51, 'Step 2'!$A$3:$E$37,'Grouping 3'!D$3,FALSE)</f>
        <v>24191</v>
      </c>
      <c r="E51" s="23">
        <f>VLOOKUP($B51, 'Step 2'!$A$3:$E$37,'Grouping 3'!E$3,FALSE)</f>
        <v>24190</v>
      </c>
      <c r="F51" s="23">
        <f>VLOOKUP($B51, 'Step 2'!$A$3:$E$37,'Grouping 3'!F$3,FALSE)</f>
        <v>24198</v>
      </c>
      <c r="G51" s="23"/>
      <c r="H51" s="23">
        <f>VLOOKUP($B51, 'Step 4'!$A$3:$D$37, 'Grouping 3'!H$3,FALSE)</f>
        <v>1553</v>
      </c>
      <c r="I51" s="23">
        <f>VLOOKUP($B51, 'Step 4'!$A$3:$D$37, 'Grouping 3'!I$3,FALSE)</f>
        <v>1542</v>
      </c>
      <c r="J51" s="23">
        <f>VLOOKUP($B51, 'Step 4'!$A$3:$D$37, 'Grouping 3'!J$3,FALSE)</f>
        <v>1521</v>
      </c>
      <c r="K51" s="23" t="e">
        <f>VLOOKUP($B51, 'Step 4'!$A$3:$D$37, 'Grouping 3'!K$3,FALSE)</f>
        <v>#REF!</v>
      </c>
      <c r="M51" s="45">
        <f>ROUND(TRUNC(H51/C51,4)*100,1)</f>
        <v>6.4</v>
      </c>
      <c r="N51" s="45">
        <f>ROUND(TRUNC(I51/D51,4)*100,1)</f>
        <v>6.4</v>
      </c>
      <c r="O51" s="45">
        <f>ROUND(TRUNC(J51/E51,4)*100,1)</f>
        <v>6.3</v>
      </c>
      <c r="P51" s="45" t="e">
        <f>ROUND(TRUNC(K51/F51,4)*100,1)</f>
        <v>#REF!</v>
      </c>
      <c r="Q51" s="45" t="s">
        <v>240</v>
      </c>
    </row>
    <row r="53" spans="1:18" x14ac:dyDescent="0.25">
      <c r="A53" s="45" t="s">
        <v>249</v>
      </c>
      <c r="B53" s="33" t="s">
        <v>103</v>
      </c>
      <c r="C53" s="23">
        <f>VLOOKUP($B53, 'Step 2'!$A$3:$E$37,'Grouping 3'!C$3,FALSE)</f>
        <v>5851</v>
      </c>
      <c r="D53" s="23">
        <f>VLOOKUP($B53, 'Step 2'!$A$3:$E$37,'Grouping 3'!D$3,FALSE)</f>
        <v>5839</v>
      </c>
      <c r="E53" s="23">
        <f>VLOOKUP($B53, 'Step 2'!$A$3:$E$37,'Grouping 3'!E$3,FALSE)</f>
        <v>5830</v>
      </c>
      <c r="F53" s="23">
        <f>VLOOKUP($B53, 'Step 2'!$A$3:$E$37,'Grouping 3'!F$3,FALSE)</f>
        <v>5823</v>
      </c>
      <c r="G53" s="23"/>
      <c r="H53" s="23">
        <f>VLOOKUP($B53, 'Step 4'!$A$3:$D$37, 'Grouping 3'!H$3,FALSE)</f>
        <v>421</v>
      </c>
      <c r="I53" s="23">
        <f>VLOOKUP($B53, 'Step 4'!$A$3:$D$37, 'Grouping 3'!I$3,FALSE)</f>
        <v>409</v>
      </c>
      <c r="J53" s="23">
        <f>VLOOKUP($B53, 'Step 4'!$A$3:$D$37, 'Grouping 3'!J$3,FALSE)</f>
        <v>399</v>
      </c>
      <c r="K53" s="23" t="e">
        <f>VLOOKUP($B53, 'Step 4'!$A$3:$D$37, 'Grouping 3'!K$3,FALSE)</f>
        <v>#REF!</v>
      </c>
      <c r="M53" s="45">
        <f>ROUND(TRUNC(H53/C53,4)*100,1)</f>
        <v>7.2</v>
      </c>
      <c r="N53" s="45">
        <f>ROUND(TRUNC(I53/D53,4)*100,1)</f>
        <v>7</v>
      </c>
      <c r="O53" s="45">
        <f>ROUND(TRUNC(J53/E53,4)*100,1)</f>
        <v>6.8</v>
      </c>
      <c r="P53" s="45" t="e">
        <f>ROUND(TRUNC(K53/F53,4)*100,1)</f>
        <v>#REF!</v>
      </c>
      <c r="R53" s="45" t="s">
        <v>70</v>
      </c>
    </row>
    <row r="54" spans="1:18" x14ac:dyDescent="0.25">
      <c r="B54" s="45" t="s">
        <v>169</v>
      </c>
      <c r="C54" s="23" t="e">
        <f>VLOOKUP($B54, 'Step 2'!$A$3:$E$37,'Grouping 3'!C$3,FALSE)</f>
        <v>#N/A</v>
      </c>
      <c r="D54" s="23" t="e">
        <f>VLOOKUP($B54, 'Step 2'!$A$3:$E$37,'Grouping 3'!D$3,FALSE)</f>
        <v>#N/A</v>
      </c>
      <c r="E54" s="23" t="e">
        <f>VLOOKUP($B54, 'Step 2'!$A$3:$E$37,'Grouping 3'!E$3,FALSE)</f>
        <v>#N/A</v>
      </c>
      <c r="F54" s="23" t="e">
        <f>VLOOKUP($B54, 'Step 2'!$A$3:$E$37,'Grouping 3'!F$3,FALSE)</f>
        <v>#N/A</v>
      </c>
      <c r="G54" s="23"/>
      <c r="H54" s="23" t="e">
        <f>VLOOKUP($B54, 'Step 4'!$A$3:$D$37, 'Grouping 3'!H$3,FALSE)</f>
        <v>#N/A</v>
      </c>
      <c r="I54" s="23" t="e">
        <f>VLOOKUP($B54, 'Step 4'!$A$3:$D$37, 'Grouping 3'!I$3,FALSE)</f>
        <v>#N/A</v>
      </c>
      <c r="J54" s="23" t="e">
        <f>VLOOKUP($B54, 'Step 4'!$A$3:$D$37, 'Grouping 3'!J$3,FALSE)</f>
        <v>#N/A</v>
      </c>
      <c r="K54" s="23" t="e">
        <f>VLOOKUP($B54, 'Step 4'!$A$3:$D$37, 'Grouping 3'!K$3,FALSE)</f>
        <v>#N/A</v>
      </c>
      <c r="M54" s="45" t="e">
        <f t="shared" ref="M54:P57" si="12">ROUND(TRUNC(H54/C54,4)*100,1)</f>
        <v>#N/A</v>
      </c>
      <c r="N54" s="45" t="e">
        <f t="shared" si="12"/>
        <v>#N/A</v>
      </c>
      <c r="O54" s="45" t="e">
        <f t="shared" si="12"/>
        <v>#N/A</v>
      </c>
      <c r="P54" s="45" t="e">
        <f t="shared" si="12"/>
        <v>#N/A</v>
      </c>
      <c r="R54" s="45" t="s">
        <v>73</v>
      </c>
    </row>
    <row r="55" spans="1:18" x14ac:dyDescent="0.25">
      <c r="M55" s="45" t="e">
        <f t="shared" si="12"/>
        <v>#DIV/0!</v>
      </c>
      <c r="N55" s="45" t="e">
        <f t="shared" si="12"/>
        <v>#DIV/0!</v>
      </c>
      <c r="O55" s="45" t="e">
        <f t="shared" si="12"/>
        <v>#DIV/0!</v>
      </c>
      <c r="P55" s="45" t="e">
        <f t="shared" si="12"/>
        <v>#DIV/0!</v>
      </c>
      <c r="R55" s="45" t="s">
        <v>74</v>
      </c>
    </row>
    <row r="56" spans="1:18" x14ac:dyDescent="0.25">
      <c r="M56" s="45" t="e">
        <f t="shared" si="12"/>
        <v>#DIV/0!</v>
      </c>
      <c r="N56" s="45" t="e">
        <f t="shared" si="12"/>
        <v>#DIV/0!</v>
      </c>
      <c r="O56" s="45" t="e">
        <f t="shared" si="12"/>
        <v>#DIV/0!</v>
      </c>
      <c r="P56" s="45" t="e">
        <f t="shared" si="12"/>
        <v>#DIV/0!</v>
      </c>
      <c r="R56" s="45" t="s">
        <v>101</v>
      </c>
    </row>
    <row r="57" spans="1:18" x14ac:dyDescent="0.25">
      <c r="B57" s="45" t="s">
        <v>239</v>
      </c>
      <c r="C57" s="41" t="e">
        <f>SUM(C53:C56)</f>
        <v>#N/A</v>
      </c>
      <c r="D57" s="41" t="e">
        <f t="shared" ref="D57:K57" si="13">SUM(D53:D56)</f>
        <v>#N/A</v>
      </c>
      <c r="E57" s="41" t="e">
        <f t="shared" si="13"/>
        <v>#N/A</v>
      </c>
      <c r="F57" s="41" t="e">
        <f t="shared" si="13"/>
        <v>#N/A</v>
      </c>
      <c r="G57" s="41">
        <f t="shared" si="13"/>
        <v>0</v>
      </c>
      <c r="H57" s="41" t="e">
        <f t="shared" si="13"/>
        <v>#N/A</v>
      </c>
      <c r="I57" s="41" t="e">
        <f t="shared" si="13"/>
        <v>#N/A</v>
      </c>
      <c r="J57" s="41" t="e">
        <f t="shared" si="13"/>
        <v>#N/A</v>
      </c>
      <c r="K57" s="41" t="e">
        <f t="shared" si="13"/>
        <v>#REF!</v>
      </c>
      <c r="M57" s="45" t="e">
        <f t="shared" si="12"/>
        <v>#N/A</v>
      </c>
      <c r="N57" s="45" t="e">
        <f t="shared" si="12"/>
        <v>#N/A</v>
      </c>
      <c r="O57" s="45" t="e">
        <f t="shared" si="12"/>
        <v>#N/A</v>
      </c>
      <c r="P57" s="45" t="e">
        <f t="shared" si="12"/>
        <v>#REF!</v>
      </c>
      <c r="R57" s="45" t="s">
        <v>103</v>
      </c>
    </row>
    <row r="58" spans="1:18" x14ac:dyDescent="0.25">
      <c r="R58" s="45" t="s">
        <v>118</v>
      </c>
    </row>
    <row r="59" spans="1:18" x14ac:dyDescent="0.25">
      <c r="R59" s="45" t="s">
        <v>119</v>
      </c>
    </row>
    <row r="60" spans="1:18" x14ac:dyDescent="0.25">
      <c r="R60" s="45" t="s">
        <v>132</v>
      </c>
    </row>
    <row r="61" spans="1:18" x14ac:dyDescent="0.25">
      <c r="R61" s="45" t="s">
        <v>136</v>
      </c>
    </row>
    <row r="62" spans="1:18" x14ac:dyDescent="0.25">
      <c r="R62" s="45" t="s">
        <v>146</v>
      </c>
    </row>
    <row r="63" spans="1:18" x14ac:dyDescent="0.25">
      <c r="R63" s="45" t="s">
        <v>147</v>
      </c>
    </row>
    <row r="64" spans="1:18" x14ac:dyDescent="0.25">
      <c r="R64" s="45" t="s">
        <v>151</v>
      </c>
    </row>
    <row r="65" spans="1:21" x14ac:dyDescent="0.25">
      <c r="R65" s="45" t="s">
        <v>163</v>
      </c>
    </row>
    <row r="66" spans="1:21" x14ac:dyDescent="0.25">
      <c r="R66" s="45" t="s">
        <v>169</v>
      </c>
    </row>
    <row r="67" spans="1:21" x14ac:dyDescent="0.25">
      <c r="B67" s="45" t="s">
        <v>251</v>
      </c>
    </row>
    <row r="68" spans="1:21" x14ac:dyDescent="0.25">
      <c r="A68" s="33" t="s">
        <v>238</v>
      </c>
      <c r="B68" s="33" t="s">
        <v>168</v>
      </c>
      <c r="C68" s="23">
        <f>VLOOKUP($B68, 'Step 2'!$A$3:$E$37,'Grouping 3'!C$3,FALSE)</f>
        <v>10835</v>
      </c>
      <c r="D68" s="23">
        <f>VLOOKUP($B68, 'Step 2'!$A$3:$E$37,'Grouping 3'!D$3,FALSE)</f>
        <v>10831</v>
      </c>
      <c r="E68" s="23">
        <f>VLOOKUP($B68, 'Step 2'!$A$3:$E$37,'Grouping 3'!E$3,FALSE)</f>
        <v>10826</v>
      </c>
      <c r="F68" s="23">
        <f>VLOOKUP($B68, 'Step 2'!$A$3:$E$37,'Grouping 3'!F$3,FALSE)</f>
        <v>10821</v>
      </c>
      <c r="G68" s="23"/>
      <c r="H68" s="23">
        <f>VLOOKUP($B68, 'Step 4'!$A$3:$D$37, 'Grouping 3'!H$3,FALSE)</f>
        <v>690</v>
      </c>
      <c r="I68" s="23">
        <f>VLOOKUP($B68, 'Step 4'!$A$3:$D$37, 'Grouping 3'!I$3,FALSE)</f>
        <v>685</v>
      </c>
      <c r="J68" s="23">
        <f>VLOOKUP($B68, 'Step 4'!$A$3:$D$37, 'Grouping 3'!J$3,FALSE)</f>
        <v>678</v>
      </c>
      <c r="K68" s="23" t="e">
        <f>VLOOKUP($B68, 'Step 4'!$A$3:$D$37, 'Grouping 3'!K$3,FALSE)</f>
        <v>#REF!</v>
      </c>
      <c r="M68" s="45">
        <f t="shared" ref="M68:P75" si="14">ROUND(TRUNC(H68/C68,4)*100,1)</f>
        <v>6.4</v>
      </c>
      <c r="N68" s="45">
        <f t="shared" si="14"/>
        <v>6.3</v>
      </c>
      <c r="O68" s="45">
        <f t="shared" si="14"/>
        <v>6.3</v>
      </c>
      <c r="P68" s="45" t="e">
        <f t="shared" si="14"/>
        <v>#REF!</v>
      </c>
    </row>
    <row r="69" spans="1:21" x14ac:dyDescent="0.25">
      <c r="A69" s="33" t="s">
        <v>238</v>
      </c>
      <c r="B69" s="33" t="s">
        <v>148</v>
      </c>
      <c r="C69" s="23">
        <f>VLOOKUP($B69, 'Step 2'!$A$3:$E$37,'Grouping 3'!C$3,FALSE)</f>
        <v>3865</v>
      </c>
      <c r="D69" s="23">
        <f>VLOOKUP($B69, 'Step 2'!$A$3:$E$37,'Grouping 3'!D$3,FALSE)</f>
        <v>3858</v>
      </c>
      <c r="E69" s="23">
        <f>VLOOKUP($B69, 'Step 2'!$A$3:$E$37,'Grouping 3'!E$3,FALSE)</f>
        <v>3850</v>
      </c>
      <c r="F69" s="23">
        <f>VLOOKUP($B69, 'Step 2'!$A$3:$E$37,'Grouping 3'!F$3,FALSE)</f>
        <v>3843</v>
      </c>
      <c r="G69" s="23"/>
      <c r="H69" s="23">
        <f>VLOOKUP($B69, 'Step 4'!$A$3:$D$37, 'Grouping 3'!H$3,FALSE)</f>
        <v>224</v>
      </c>
      <c r="I69" s="23">
        <f>VLOOKUP($B69, 'Step 4'!$A$3:$D$37, 'Grouping 3'!I$3,FALSE)</f>
        <v>219</v>
      </c>
      <c r="J69" s="23">
        <f>VLOOKUP($B69, 'Step 4'!$A$3:$D$37, 'Grouping 3'!J$3,FALSE)</f>
        <v>213</v>
      </c>
      <c r="K69" s="23" t="e">
        <f>VLOOKUP($B69, 'Step 4'!$A$3:$D$37, 'Grouping 3'!K$3,FALSE)</f>
        <v>#REF!</v>
      </c>
      <c r="M69" s="45">
        <f t="shared" si="14"/>
        <v>5.8</v>
      </c>
      <c r="N69" s="45">
        <f t="shared" si="14"/>
        <v>5.7</v>
      </c>
      <c r="O69" s="45">
        <f t="shared" si="14"/>
        <v>5.5</v>
      </c>
      <c r="P69" s="45" t="e">
        <f t="shared" si="14"/>
        <v>#REF!</v>
      </c>
      <c r="R69" s="45" t="s">
        <v>169</v>
      </c>
      <c r="T69" s="45" t="s">
        <v>186</v>
      </c>
      <c r="U69" s="42" t="s">
        <v>51</v>
      </c>
    </row>
    <row r="70" spans="1:21" s="25" customFormat="1" x14ac:dyDescent="0.25">
      <c r="A70" s="6"/>
      <c r="B70" s="33" t="s">
        <v>155</v>
      </c>
      <c r="C70" s="23">
        <f>VLOOKUP($B70, 'Step 2'!$A$3:$E$37,'Grouping 1'!B$3,FALSE)</f>
        <v>2808</v>
      </c>
      <c r="D70" s="23">
        <f>VLOOKUP($B70, 'Step 2'!$A$3:$E$37,'Grouping 1'!C$3,FALSE)</f>
        <v>2810</v>
      </c>
      <c r="E70" s="23">
        <f>VLOOKUP($B70, 'Step 2'!$A$3:$E$37,'Grouping 1'!D$3,FALSE)</f>
        <v>2815</v>
      </c>
      <c r="F70" s="23">
        <f>VLOOKUP($B70, 'Step 2'!$A$3:$E$37,'Grouping 1'!E$3,FALSE)</f>
        <v>2819</v>
      </c>
      <c r="G70" s="23"/>
      <c r="H70" s="23">
        <f>VLOOKUP($B70, 'Step 4'!$A$3:$D$37, 'Grouping 1'!G$3,FALSE)</f>
        <v>196</v>
      </c>
      <c r="I70" s="23">
        <f>VLOOKUP($B70, 'Step 4'!$A$3:$D$37, 'Grouping 1'!H$3,FALSE)</f>
        <v>197</v>
      </c>
      <c r="J70" s="23">
        <f>VLOOKUP($B70, 'Step 4'!$A$3:$D$37, 'Grouping 1'!I$3,FALSE)</f>
        <v>200</v>
      </c>
      <c r="K70" s="23" t="e">
        <f>VLOOKUP($B70, 'Step 4'!$A$3:$D$37, 'Grouping 1'!J$3,FALSE)</f>
        <v>#REF!</v>
      </c>
      <c r="L70" s="45"/>
      <c r="M70" s="45">
        <f t="shared" si="14"/>
        <v>7</v>
      </c>
      <c r="N70" s="45">
        <f t="shared" si="14"/>
        <v>7</v>
      </c>
      <c r="O70" s="45">
        <f t="shared" si="14"/>
        <v>7.1</v>
      </c>
      <c r="P70" s="45" t="e">
        <f t="shared" si="14"/>
        <v>#REF!</v>
      </c>
      <c r="R70" s="45" t="s">
        <v>70</v>
      </c>
      <c r="T70" s="25" t="s">
        <v>198</v>
      </c>
      <c r="U70" s="42" t="s">
        <v>78</v>
      </c>
    </row>
    <row r="71" spans="1:21" s="25" customFormat="1" x14ac:dyDescent="0.25">
      <c r="A71" s="6"/>
      <c r="B71" s="42" t="s">
        <v>177</v>
      </c>
      <c r="C71" s="23" t="e">
        <f>VLOOKUP($B71, 'Step 2'!$A$3:$E$37,'Grouping 1'!B$3,FALSE)</f>
        <v>#N/A</v>
      </c>
      <c r="D71" s="23" t="e">
        <f>VLOOKUP($B71, 'Step 2'!$A$3:$E$37,'Grouping 1'!C$3,FALSE)</f>
        <v>#N/A</v>
      </c>
      <c r="E71" s="23" t="e">
        <f>VLOOKUP($B71, 'Step 2'!$A$3:$E$37,'Grouping 1'!D$3,FALSE)</f>
        <v>#N/A</v>
      </c>
      <c r="F71" s="23" t="e">
        <f>VLOOKUP($B71, 'Step 2'!$A$3:$E$37,'Grouping 1'!E$3,FALSE)</f>
        <v>#N/A</v>
      </c>
      <c r="G71" s="23"/>
      <c r="H71" s="23" t="e">
        <f>VLOOKUP($B71, 'Step 4'!$A$3:$D$37, 'Grouping 1'!G$3,FALSE)</f>
        <v>#N/A</v>
      </c>
      <c r="I71" s="23" t="e">
        <f>VLOOKUP($B71, 'Step 4'!$A$3:$D$37, 'Grouping 1'!H$3,FALSE)</f>
        <v>#N/A</v>
      </c>
      <c r="J71" s="23" t="e">
        <f>VLOOKUP($B71, 'Step 4'!$A$3:$D$37, 'Grouping 1'!I$3,FALSE)</f>
        <v>#N/A</v>
      </c>
      <c r="K71" s="23" t="e">
        <f>VLOOKUP($B71, 'Step 4'!$A$3:$D$37, 'Grouping 1'!J$3,FALSE)</f>
        <v>#N/A</v>
      </c>
      <c r="M71" s="45" t="e">
        <f t="shared" si="14"/>
        <v>#N/A</v>
      </c>
      <c r="N71" s="45" t="e">
        <f t="shared" si="14"/>
        <v>#N/A</v>
      </c>
      <c r="O71" s="45" t="e">
        <f t="shared" si="14"/>
        <v>#N/A</v>
      </c>
      <c r="P71" s="45" t="e">
        <f t="shared" si="14"/>
        <v>#N/A</v>
      </c>
      <c r="R71" s="45" t="s">
        <v>119</v>
      </c>
      <c r="T71" s="25" t="s">
        <v>199</v>
      </c>
      <c r="U71" s="42" t="s">
        <v>80</v>
      </c>
    </row>
    <row r="72" spans="1:21" s="25" customFormat="1" x14ac:dyDescent="0.25">
      <c r="A72" s="6"/>
      <c r="B72" s="6"/>
      <c r="C72" s="40"/>
      <c r="D72" s="40"/>
      <c r="E72" s="40"/>
      <c r="F72" s="40"/>
      <c r="G72" s="40"/>
      <c r="H72" s="40"/>
      <c r="I72" s="40"/>
      <c r="J72" s="40"/>
      <c r="K72" s="40"/>
      <c r="M72" s="45" t="e">
        <f t="shared" si="14"/>
        <v>#DIV/0!</v>
      </c>
      <c r="N72" s="45" t="e">
        <f t="shared" si="14"/>
        <v>#DIV/0!</v>
      </c>
      <c r="O72" s="45" t="e">
        <f t="shared" si="14"/>
        <v>#DIV/0!</v>
      </c>
      <c r="P72" s="45" t="e">
        <f t="shared" si="14"/>
        <v>#DIV/0!</v>
      </c>
      <c r="R72" s="45" t="s">
        <v>158</v>
      </c>
      <c r="T72" s="25" t="s">
        <v>212</v>
      </c>
      <c r="U72" s="42" t="s">
        <v>111</v>
      </c>
    </row>
    <row r="73" spans="1:21" s="25" customFormat="1" x14ac:dyDescent="0.25">
      <c r="A73" s="6"/>
      <c r="B73" s="6"/>
      <c r="C73" s="40"/>
      <c r="D73" s="40"/>
      <c r="E73" s="40"/>
      <c r="F73" s="40"/>
      <c r="G73" s="40"/>
      <c r="H73" s="40"/>
      <c r="I73" s="40"/>
      <c r="J73" s="40"/>
      <c r="K73" s="40"/>
      <c r="M73" s="45" t="e">
        <f t="shared" si="14"/>
        <v>#DIV/0!</v>
      </c>
      <c r="N73" s="45" t="e">
        <f t="shared" si="14"/>
        <v>#DIV/0!</v>
      </c>
      <c r="O73" s="45" t="e">
        <f t="shared" si="14"/>
        <v>#DIV/0!</v>
      </c>
      <c r="P73" s="45" t="e">
        <f t="shared" si="14"/>
        <v>#DIV/0!</v>
      </c>
      <c r="R73" s="25" t="s">
        <v>51</v>
      </c>
      <c r="T73" s="25" t="s">
        <v>214</v>
      </c>
      <c r="U73" s="42" t="s">
        <v>113</v>
      </c>
    </row>
    <row r="74" spans="1:21" s="25" customFormat="1" x14ac:dyDescent="0.25">
      <c r="A74" s="6"/>
      <c r="B74" s="6"/>
      <c r="C74" s="40"/>
      <c r="D74" s="40"/>
      <c r="E74" s="40"/>
      <c r="F74" s="40"/>
      <c r="G74" s="40"/>
      <c r="H74" s="40"/>
      <c r="I74" s="40"/>
      <c r="J74" s="40"/>
      <c r="K74" s="40"/>
      <c r="M74" s="45" t="e">
        <f t="shared" si="14"/>
        <v>#DIV/0!</v>
      </c>
      <c r="N74" s="45" t="e">
        <f t="shared" si="14"/>
        <v>#DIV/0!</v>
      </c>
      <c r="O74" s="45" t="e">
        <f t="shared" si="14"/>
        <v>#DIV/0!</v>
      </c>
      <c r="P74" s="45" t="e">
        <f t="shared" si="14"/>
        <v>#DIV/0!</v>
      </c>
      <c r="R74" s="25" t="s">
        <v>78</v>
      </c>
      <c r="T74" s="25" t="s">
        <v>187</v>
      </c>
      <c r="U74" s="42" t="s">
        <v>116</v>
      </c>
    </row>
    <row r="75" spans="1:21" s="25" customFormat="1" x14ac:dyDescent="0.25">
      <c r="A75" s="6"/>
      <c r="B75" s="6" t="s">
        <v>250</v>
      </c>
      <c r="C75" s="40" t="e">
        <f>SUM(C68:C74)</f>
        <v>#N/A</v>
      </c>
      <c r="D75" s="40" t="e">
        <f t="shared" ref="D75:K75" si="15">SUM(D68:D74)</f>
        <v>#N/A</v>
      </c>
      <c r="E75" s="40" t="e">
        <f t="shared" si="15"/>
        <v>#N/A</v>
      </c>
      <c r="F75" s="40" t="e">
        <f t="shared" si="15"/>
        <v>#N/A</v>
      </c>
      <c r="G75" s="40">
        <f t="shared" si="15"/>
        <v>0</v>
      </c>
      <c r="H75" s="40" t="e">
        <f t="shared" si="15"/>
        <v>#N/A</v>
      </c>
      <c r="I75" s="40" t="e">
        <f t="shared" si="15"/>
        <v>#N/A</v>
      </c>
      <c r="J75" s="40" t="e">
        <f t="shared" si="15"/>
        <v>#N/A</v>
      </c>
      <c r="K75" s="40" t="e">
        <f t="shared" si="15"/>
        <v>#REF!</v>
      </c>
      <c r="M75" s="45" t="e">
        <f t="shared" si="14"/>
        <v>#N/A</v>
      </c>
      <c r="N75" s="45" t="e">
        <f t="shared" si="14"/>
        <v>#N/A</v>
      </c>
      <c r="O75" s="45" t="e">
        <f t="shared" si="14"/>
        <v>#N/A</v>
      </c>
      <c r="P75" s="45" t="e">
        <f t="shared" si="14"/>
        <v>#REF!</v>
      </c>
      <c r="R75" s="25" t="s">
        <v>80</v>
      </c>
      <c r="T75" s="25" t="s">
        <v>217</v>
      </c>
      <c r="U75" s="42" t="s">
        <v>123</v>
      </c>
    </row>
    <row r="76" spans="1:21" s="25" customFormat="1" x14ac:dyDescent="0.25">
      <c r="A76" s="6"/>
      <c r="B76" s="6"/>
      <c r="C76" s="40"/>
      <c r="D76" s="40"/>
      <c r="E76" s="40"/>
      <c r="F76" s="40"/>
      <c r="G76" s="40"/>
      <c r="H76" s="40"/>
      <c r="I76" s="40"/>
      <c r="J76" s="40"/>
      <c r="K76" s="40"/>
      <c r="R76" s="25" t="s">
        <v>111</v>
      </c>
      <c r="T76" s="25" t="s">
        <v>218</v>
      </c>
      <c r="U76" s="42" t="s">
        <v>129</v>
      </c>
    </row>
    <row r="77" spans="1:21" s="25" customFormat="1" x14ac:dyDescent="0.25">
      <c r="A77" s="6"/>
      <c r="B77" s="6"/>
      <c r="C77" s="40"/>
      <c r="D77" s="40"/>
      <c r="E77" s="40"/>
      <c r="F77" s="40"/>
      <c r="G77" s="40"/>
      <c r="H77" s="40"/>
      <c r="I77" s="40"/>
      <c r="J77" s="40"/>
      <c r="K77" s="40"/>
      <c r="R77" s="25" t="s">
        <v>113</v>
      </c>
      <c r="T77" s="25" t="s">
        <v>219</v>
      </c>
      <c r="U77" s="42" t="s">
        <v>130</v>
      </c>
    </row>
    <row r="78" spans="1:21" s="25" customFormat="1" x14ac:dyDescent="0.25">
      <c r="A78" s="6"/>
      <c r="B78" s="6"/>
      <c r="C78" s="40"/>
      <c r="D78" s="40"/>
      <c r="E78" s="40"/>
      <c r="F78" s="40"/>
      <c r="G78" s="40"/>
      <c r="H78" s="40"/>
      <c r="I78" s="40"/>
      <c r="J78" s="40"/>
      <c r="K78" s="40"/>
      <c r="T78" s="25" t="s">
        <v>220</v>
      </c>
      <c r="U78" s="42" t="s">
        <v>134</v>
      </c>
    </row>
    <row r="79" spans="1:21" s="25" customFormat="1" x14ac:dyDescent="0.25">
      <c r="A79" s="33" t="s">
        <v>238</v>
      </c>
      <c r="B79" s="33" t="s">
        <v>168</v>
      </c>
      <c r="C79" s="23">
        <f>VLOOKUP($B79, 'Step 2'!$A$3:$E$37,'Grouping 3'!C$3,FALSE)</f>
        <v>10835</v>
      </c>
      <c r="D79" s="23">
        <f>VLOOKUP($B79, 'Step 2'!$A$3:$E$37,'Grouping 3'!D$3,FALSE)</f>
        <v>10831</v>
      </c>
      <c r="E79" s="23">
        <f>VLOOKUP($B79, 'Step 2'!$A$3:$E$37,'Grouping 3'!E$3,FALSE)</f>
        <v>10826</v>
      </c>
      <c r="F79" s="23">
        <f>VLOOKUP($B79, 'Step 2'!$A$3:$E$37,'Grouping 3'!F$3,FALSE)</f>
        <v>10821</v>
      </c>
      <c r="G79" s="23"/>
      <c r="H79" s="23">
        <f>VLOOKUP($B79, 'Step 4'!$A$3:$D$37, 'Grouping 3'!H$3,FALSE)</f>
        <v>690</v>
      </c>
      <c r="I79" s="23">
        <f>VLOOKUP($B79, 'Step 4'!$A$3:$D$37, 'Grouping 3'!I$3,FALSE)</f>
        <v>685</v>
      </c>
      <c r="J79" s="23">
        <f>VLOOKUP($B79, 'Step 4'!$A$3:$D$37, 'Grouping 3'!J$3,FALSE)</f>
        <v>678</v>
      </c>
      <c r="K79" s="23" t="e">
        <f>VLOOKUP($B79, 'Step 4'!$A$3:$D$37, 'Grouping 3'!K$3,FALSE)</f>
        <v>#REF!</v>
      </c>
      <c r="L79" s="45"/>
      <c r="M79" s="45">
        <f t="shared" ref="M79:P79" si="16">ROUND(TRUNC(H79/C79,4)*100,1)</f>
        <v>6.4</v>
      </c>
      <c r="N79" s="45">
        <f t="shared" si="16"/>
        <v>6.3</v>
      </c>
      <c r="O79" s="45">
        <f t="shared" si="16"/>
        <v>6.3</v>
      </c>
      <c r="P79" s="45" t="e">
        <f t="shared" si="16"/>
        <v>#REF!</v>
      </c>
      <c r="R79" s="45" t="s">
        <v>134</v>
      </c>
      <c r="T79" s="25" t="s">
        <v>221</v>
      </c>
      <c r="U79" s="42" t="s">
        <v>145</v>
      </c>
    </row>
    <row r="80" spans="1:21" s="25" customFormat="1" x14ac:dyDescent="0.25">
      <c r="A80" s="45" t="s">
        <v>249</v>
      </c>
      <c r="B80" s="33" t="s">
        <v>103</v>
      </c>
      <c r="C80" s="23">
        <f>VLOOKUP($B80, 'Step 2'!$A$3:$E$37,'Grouping 3'!C$3,FALSE)</f>
        <v>5851</v>
      </c>
      <c r="D80" s="23">
        <f>VLOOKUP($B80, 'Step 2'!$A$3:$E$37,'Grouping 3'!D$3,FALSE)</f>
        <v>5839</v>
      </c>
      <c r="E80" s="23">
        <f>VLOOKUP($B80, 'Step 2'!$A$3:$E$37,'Grouping 3'!E$3,FALSE)</f>
        <v>5830</v>
      </c>
      <c r="F80" s="23">
        <f>VLOOKUP($B80, 'Step 2'!$A$3:$E$37,'Grouping 3'!F$3,FALSE)</f>
        <v>5823</v>
      </c>
      <c r="G80" s="23"/>
      <c r="H80" s="23">
        <f>VLOOKUP($B80, 'Step 4'!$A$3:$D$37, 'Grouping 3'!H$3,FALSE)</f>
        <v>421</v>
      </c>
      <c r="I80" s="23">
        <f>VLOOKUP($B80, 'Step 4'!$A$3:$D$37, 'Grouping 3'!I$3,FALSE)</f>
        <v>409</v>
      </c>
      <c r="J80" s="23">
        <f>VLOOKUP($B80, 'Step 4'!$A$3:$D$37, 'Grouping 3'!J$3,FALSE)</f>
        <v>399</v>
      </c>
      <c r="K80" s="23" t="e">
        <f>VLOOKUP($B80, 'Step 4'!$A$3:$D$37, 'Grouping 3'!K$3,FALSE)</f>
        <v>#REF!</v>
      </c>
      <c r="L80" s="45"/>
      <c r="M80" s="45">
        <f>ROUND(TRUNC(H80/C80,4)*100,1)</f>
        <v>7.2</v>
      </c>
      <c r="N80" s="45">
        <f>ROUND(TRUNC(I80/D80,4)*100,1)</f>
        <v>7</v>
      </c>
      <c r="O80" s="45">
        <f>ROUND(TRUNC(J80/E80,4)*100,1)</f>
        <v>6.8</v>
      </c>
      <c r="P80" s="45" t="e">
        <f>ROUND(TRUNC(K80/F80,4)*100,1)</f>
        <v>#REF!</v>
      </c>
      <c r="R80" s="45" t="s">
        <v>70</v>
      </c>
      <c r="T80" s="25" t="s">
        <v>222</v>
      </c>
      <c r="U80" s="42"/>
    </row>
    <row r="81" spans="1:21" s="25" customFormat="1" x14ac:dyDescent="0.25">
      <c r="A81" s="6"/>
      <c r="B81" s="45" t="s">
        <v>129</v>
      </c>
      <c r="C81" s="23" t="e">
        <f>VLOOKUP($B81, 'Step 2'!$A$3:$E$37,'Grouping 3'!C$3,FALSE)</f>
        <v>#N/A</v>
      </c>
      <c r="D81" s="23" t="e">
        <f>VLOOKUP($B81, 'Step 2'!$A$3:$E$37,'Grouping 3'!D$3,FALSE)</f>
        <v>#N/A</v>
      </c>
      <c r="E81" s="23" t="e">
        <f>VLOOKUP($B81, 'Step 2'!$A$3:$E$37,'Grouping 3'!E$3,FALSE)</f>
        <v>#N/A</v>
      </c>
      <c r="F81" s="23" t="e">
        <f>VLOOKUP($B81, 'Step 2'!$A$3:$E$37,'Grouping 3'!F$3,FALSE)</f>
        <v>#N/A</v>
      </c>
      <c r="G81" s="23"/>
      <c r="H81" s="23" t="e">
        <f>VLOOKUP($B81, 'Step 4'!$A$3:$D$37, 'Grouping 3'!H$3,FALSE)</f>
        <v>#N/A</v>
      </c>
      <c r="I81" s="23" t="e">
        <f>VLOOKUP($B81, 'Step 4'!$A$3:$D$37, 'Grouping 3'!I$3,FALSE)</f>
        <v>#N/A</v>
      </c>
      <c r="J81" s="23" t="e">
        <f>VLOOKUP($B81, 'Step 4'!$A$3:$D$37, 'Grouping 3'!J$3,FALSE)</f>
        <v>#N/A</v>
      </c>
      <c r="K81" s="23" t="e">
        <f>VLOOKUP($B81, 'Step 4'!$A$3:$D$37, 'Grouping 3'!K$3,FALSE)</f>
        <v>#N/A</v>
      </c>
      <c r="M81" s="45" t="e">
        <f t="shared" ref="M81:P83" si="17">ROUND(TRUNC(H81/C81,4)*100,1)</f>
        <v>#N/A</v>
      </c>
      <c r="N81" s="45" t="e">
        <f t="shared" si="17"/>
        <v>#N/A</v>
      </c>
      <c r="O81" s="45" t="e">
        <f t="shared" si="17"/>
        <v>#N/A</v>
      </c>
      <c r="P81" s="45" t="e">
        <f t="shared" si="17"/>
        <v>#N/A</v>
      </c>
      <c r="R81" s="45" t="s">
        <v>169</v>
      </c>
      <c r="S81" s="25" t="s">
        <v>252</v>
      </c>
      <c r="T81" s="25" t="s">
        <v>223</v>
      </c>
      <c r="U81" s="42" t="s">
        <v>155</v>
      </c>
    </row>
    <row r="82" spans="1:21" s="25" customFormat="1" x14ac:dyDescent="0.25">
      <c r="A82" s="6"/>
      <c r="B82" s="6"/>
      <c r="C82" s="40"/>
      <c r="D82" s="40"/>
      <c r="E82" s="40"/>
      <c r="F82" s="40"/>
      <c r="G82" s="40"/>
      <c r="H82" s="40"/>
      <c r="I82" s="40"/>
      <c r="J82" s="40"/>
      <c r="K82" s="40"/>
      <c r="M82" s="45" t="e">
        <f t="shared" si="17"/>
        <v>#DIV/0!</v>
      </c>
      <c r="N82" s="45" t="e">
        <f t="shared" si="17"/>
        <v>#DIV/0!</v>
      </c>
      <c r="O82" s="45" t="e">
        <f t="shared" si="17"/>
        <v>#DIV/0!</v>
      </c>
      <c r="P82" s="45" t="e">
        <f t="shared" si="17"/>
        <v>#DIV/0!</v>
      </c>
      <c r="R82" s="45"/>
      <c r="T82" s="25" t="s">
        <v>224</v>
      </c>
      <c r="U82" s="42" t="s">
        <v>156</v>
      </c>
    </row>
    <row r="83" spans="1:21" s="25" customFormat="1" x14ac:dyDescent="0.25">
      <c r="A83" s="6"/>
      <c r="B83" s="6" t="s">
        <v>250</v>
      </c>
      <c r="C83" s="40" t="e">
        <f>SUM(C79:C82)</f>
        <v>#N/A</v>
      </c>
      <c r="D83" s="40" t="e">
        <f t="shared" ref="D83:K83" si="18">SUM(D79:D82)</f>
        <v>#N/A</v>
      </c>
      <c r="E83" s="40" t="e">
        <f t="shared" si="18"/>
        <v>#N/A</v>
      </c>
      <c r="F83" s="40" t="e">
        <f t="shared" si="18"/>
        <v>#N/A</v>
      </c>
      <c r="G83" s="40">
        <f t="shared" si="18"/>
        <v>0</v>
      </c>
      <c r="H83" s="40" t="e">
        <f t="shared" si="18"/>
        <v>#N/A</v>
      </c>
      <c r="I83" s="40" t="e">
        <f t="shared" si="18"/>
        <v>#N/A</v>
      </c>
      <c r="J83" s="40" t="e">
        <f t="shared" si="18"/>
        <v>#N/A</v>
      </c>
      <c r="K83" s="40" t="e">
        <f t="shared" si="18"/>
        <v>#REF!</v>
      </c>
      <c r="M83" s="45" t="e">
        <f t="shared" si="17"/>
        <v>#N/A</v>
      </c>
      <c r="N83" s="45" t="e">
        <f t="shared" si="17"/>
        <v>#N/A</v>
      </c>
      <c r="O83" s="45" t="e">
        <f t="shared" si="17"/>
        <v>#N/A</v>
      </c>
      <c r="P83" s="45" t="e">
        <f t="shared" si="17"/>
        <v>#REF!</v>
      </c>
      <c r="R83" s="45" t="s">
        <v>158</v>
      </c>
      <c r="T83" s="25" t="s">
        <v>225</v>
      </c>
      <c r="U83" s="42" t="s">
        <v>158</v>
      </c>
    </row>
    <row r="84" spans="1:21" s="25" customFormat="1" x14ac:dyDescent="0.25">
      <c r="A84" s="6"/>
      <c r="B84" s="6"/>
      <c r="C84" s="40"/>
      <c r="D84" s="40"/>
      <c r="E84" s="40"/>
      <c r="F84" s="40"/>
      <c r="G84" s="40"/>
      <c r="H84" s="40"/>
      <c r="I84" s="40"/>
      <c r="J84" s="40"/>
      <c r="K84" s="40"/>
      <c r="R84" s="45" t="s">
        <v>129</v>
      </c>
      <c r="T84" s="25" t="s">
        <v>226</v>
      </c>
      <c r="U84" s="42"/>
    </row>
    <row r="85" spans="1:21" s="25" customFormat="1" x14ac:dyDescent="0.25">
      <c r="A85" s="6"/>
      <c r="B85" s="6"/>
      <c r="C85" s="40"/>
      <c r="D85" s="40"/>
      <c r="E85" s="40"/>
      <c r="F85" s="40"/>
      <c r="G85" s="40"/>
      <c r="H85" s="40"/>
      <c r="I85" s="40"/>
      <c r="J85" s="40"/>
      <c r="K85" s="40"/>
      <c r="T85" s="25" t="s">
        <v>227</v>
      </c>
      <c r="U85" s="42" t="s">
        <v>173</v>
      </c>
    </row>
    <row r="86" spans="1:21" s="25" customFormat="1" x14ac:dyDescent="0.25">
      <c r="A86" s="6"/>
      <c r="B86" s="6"/>
      <c r="C86" s="40"/>
      <c r="D86" s="40"/>
      <c r="E86" s="40"/>
      <c r="F86" s="40"/>
      <c r="G86" s="40"/>
      <c r="H86" s="40"/>
      <c r="I86" s="40"/>
      <c r="J86" s="40"/>
      <c r="K86" s="40"/>
      <c r="R86" s="25" t="s">
        <v>116</v>
      </c>
      <c r="T86" s="25" t="s">
        <v>228</v>
      </c>
      <c r="U86" s="42" t="s">
        <v>177</v>
      </c>
    </row>
    <row r="87" spans="1:21" s="25" customFormat="1" x14ac:dyDescent="0.25">
      <c r="A87" s="6"/>
      <c r="B87" s="6"/>
      <c r="C87" s="40"/>
      <c r="D87" s="40"/>
      <c r="E87" s="40"/>
      <c r="F87" s="40"/>
      <c r="G87" s="40"/>
      <c r="H87" s="40"/>
      <c r="I87" s="40"/>
      <c r="J87" s="40"/>
      <c r="K87" s="40"/>
      <c r="R87" s="45" t="s">
        <v>123</v>
      </c>
      <c r="S87" s="45"/>
    </row>
    <row r="88" spans="1:21" s="25" customFormat="1" x14ac:dyDescent="0.25">
      <c r="A88" s="6"/>
      <c r="B88" s="6"/>
      <c r="C88" s="40"/>
      <c r="D88" s="40"/>
      <c r="E88" s="40"/>
      <c r="F88" s="40"/>
      <c r="G88" s="40"/>
      <c r="H88" s="40"/>
      <c r="I88" s="40"/>
      <c r="J88" s="40"/>
      <c r="K88" s="40"/>
      <c r="R88" s="45" t="s">
        <v>129</v>
      </c>
      <c r="S88" s="45"/>
    </row>
    <row r="89" spans="1:21" s="25" customFormat="1" x14ac:dyDescent="0.25">
      <c r="A89" s="6"/>
      <c r="B89" s="6"/>
      <c r="C89" s="40"/>
      <c r="D89" s="40"/>
      <c r="E89" s="40"/>
      <c r="F89" s="40"/>
      <c r="G89" s="40"/>
      <c r="H89" s="40"/>
      <c r="I89" s="40"/>
      <c r="J89" s="40"/>
      <c r="K89" s="40"/>
      <c r="R89" s="45" t="s">
        <v>130</v>
      </c>
      <c r="S89" s="45"/>
    </row>
    <row r="90" spans="1:21" s="25" customFormat="1" x14ac:dyDescent="0.25">
      <c r="A90" s="6"/>
      <c r="B90" s="6"/>
      <c r="C90" s="40"/>
      <c r="D90" s="40"/>
      <c r="E90" s="40"/>
      <c r="F90" s="40"/>
      <c r="G90" s="40"/>
      <c r="H90" s="40"/>
      <c r="I90" s="40"/>
      <c r="J90" s="40"/>
      <c r="K90" s="40"/>
      <c r="R90" s="45" t="s">
        <v>134</v>
      </c>
      <c r="S90" s="45"/>
    </row>
    <row r="91" spans="1:21" s="25" customFormat="1" x14ac:dyDescent="0.25">
      <c r="A91" s="6"/>
      <c r="B91" s="6"/>
      <c r="C91" s="40"/>
      <c r="D91" s="40"/>
      <c r="E91" s="40"/>
      <c r="F91" s="40"/>
      <c r="G91" s="40"/>
      <c r="H91" s="40"/>
      <c r="I91" s="40"/>
      <c r="J91" s="40"/>
      <c r="K91" s="40"/>
      <c r="R91" s="45" t="s">
        <v>145</v>
      </c>
      <c r="S91" s="45"/>
    </row>
    <row r="92" spans="1:21" s="25" customFormat="1" x14ac:dyDescent="0.25">
      <c r="A92" s="6"/>
      <c r="B92" s="6"/>
      <c r="C92" s="40"/>
      <c r="D92" s="40"/>
      <c r="E92" s="40"/>
      <c r="F92" s="40"/>
      <c r="G92" s="40"/>
      <c r="H92" s="40"/>
      <c r="I92" s="40"/>
      <c r="J92" s="40"/>
      <c r="K92" s="40"/>
      <c r="R92" s="39" t="s">
        <v>148</v>
      </c>
      <c r="S92" s="45" t="s">
        <v>15</v>
      </c>
    </row>
    <row r="93" spans="1:21" x14ac:dyDescent="0.25">
      <c r="R93" s="45" t="s">
        <v>155</v>
      </c>
    </row>
    <row r="94" spans="1:21" x14ac:dyDescent="0.25">
      <c r="R94" s="45" t="s">
        <v>156</v>
      </c>
    </row>
    <row r="95" spans="1:21" x14ac:dyDescent="0.25">
      <c r="R95" s="45" t="s">
        <v>158</v>
      </c>
    </row>
    <row r="96" spans="1:21" x14ac:dyDescent="0.25">
      <c r="R96" s="45" t="s">
        <v>168</v>
      </c>
    </row>
    <row r="97" spans="1:20" x14ac:dyDescent="0.25">
      <c r="R97" s="45" t="s">
        <v>173</v>
      </c>
      <c r="S97" s="45" t="s">
        <v>14</v>
      </c>
    </row>
    <row r="98" spans="1:20" x14ac:dyDescent="0.25">
      <c r="R98" s="45" t="s">
        <v>177</v>
      </c>
      <c r="S98" s="45" t="s">
        <v>14</v>
      </c>
    </row>
    <row r="99" spans="1:20" x14ac:dyDescent="0.25">
      <c r="R99" s="45" t="s">
        <v>241</v>
      </c>
    </row>
    <row r="105" spans="1:20" x14ac:dyDescent="0.25">
      <c r="A105" s="31" t="s">
        <v>242</v>
      </c>
      <c r="B105" s="31" t="s">
        <v>155</v>
      </c>
      <c r="C105" s="23">
        <f>VLOOKUP($B105, 'Step 2'!$A$3:$E$37,'Grouping 1'!B$3,FALSE)</f>
        <v>2808</v>
      </c>
      <c r="D105" s="23">
        <f>VLOOKUP($B105, 'Step 2'!$A$3:$E$37,'Grouping 1'!C$3,FALSE)</f>
        <v>2810</v>
      </c>
      <c r="E105" s="23">
        <f>VLOOKUP($B105, 'Step 2'!$A$3:$E$37,'Grouping 1'!D$3,FALSE)</f>
        <v>2815</v>
      </c>
      <c r="F105" s="23">
        <f>VLOOKUP($B105, 'Step 2'!$A$3:$E$37,'Grouping 1'!E$3,FALSE)</f>
        <v>2819</v>
      </c>
      <c r="G105" s="23"/>
      <c r="H105" s="23">
        <f>VLOOKUP($B105, 'Step 4'!$A$3:$D$37, 'Grouping 1'!G$3,FALSE)</f>
        <v>196</v>
      </c>
      <c r="I105" s="23">
        <f>VLOOKUP($B105, 'Step 4'!$A$3:$D$37, 'Grouping 1'!H$3,FALSE)</f>
        <v>197</v>
      </c>
      <c r="J105" s="23">
        <f>VLOOKUP($B105, 'Step 4'!$A$3:$D$37, 'Grouping 1'!I$3,FALSE)</f>
        <v>200</v>
      </c>
      <c r="K105" s="23" t="e">
        <f>VLOOKUP($B105, 'Step 4'!$A$3:$D$37, 'Grouping 1'!J$3,FALSE)</f>
        <v>#REF!</v>
      </c>
      <c r="M105" s="45">
        <f>ROUND(TRUNC(H105/C105,4)*100,1)</f>
        <v>7</v>
      </c>
      <c r="N105" s="45">
        <f>ROUND(TRUNC(I105/D105,4)*100,1)</f>
        <v>7</v>
      </c>
      <c r="O105" s="45">
        <f>ROUND(TRUNC(J105/E105,4)*100,1)</f>
        <v>7.1</v>
      </c>
      <c r="P105" s="45" t="e">
        <f>ROUND(TRUNC(K105/F105,4)*100,1)</f>
        <v>#REF!</v>
      </c>
      <c r="R105" s="45" t="s">
        <v>89</v>
      </c>
      <c r="S105" s="45" t="s">
        <v>15</v>
      </c>
      <c r="T105" s="45" t="s">
        <v>52</v>
      </c>
    </row>
    <row r="106" spans="1:20" x14ac:dyDescent="0.25">
      <c r="A106" s="31" t="s">
        <v>237</v>
      </c>
      <c r="B106" s="32" t="s">
        <v>81</v>
      </c>
      <c r="C106" s="23">
        <f>VLOOKUP($B106, 'Step 2'!$A$3:$E$37,'Grouping 1'!B$3,FALSE)</f>
        <v>15423</v>
      </c>
      <c r="D106" s="23">
        <f>VLOOKUP($B106, 'Step 2'!$A$3:$E$37,'Grouping 1'!C$3,FALSE)</f>
        <v>15398</v>
      </c>
      <c r="E106" s="23">
        <f>VLOOKUP($B106, 'Step 2'!$A$3:$E$37,'Grouping 1'!D$3,FALSE)</f>
        <v>15379</v>
      </c>
      <c r="F106" s="23">
        <f>VLOOKUP($B106, 'Step 2'!$A$3:$E$37,'Grouping 1'!E$3,FALSE)</f>
        <v>15363</v>
      </c>
      <c r="G106" s="23"/>
      <c r="H106" s="23">
        <f>VLOOKUP($B106, 'Step 4'!$A$3:$D$37, 'Grouping 1'!G$3,FALSE)</f>
        <v>1025</v>
      </c>
      <c r="I106" s="23">
        <f>VLOOKUP($B106, 'Step 4'!$A$3:$D$37, 'Grouping 1'!H$3,FALSE)</f>
        <v>1009</v>
      </c>
      <c r="J106" s="23">
        <f>VLOOKUP($B106, 'Step 4'!$A$3:$D$37, 'Grouping 1'!I$3,FALSE)</f>
        <v>991</v>
      </c>
      <c r="K106" s="23" t="e">
        <f>VLOOKUP($B106, 'Step 4'!$A$3:$D$37, 'Grouping 1'!J$3,FALSE)</f>
        <v>#REF!</v>
      </c>
      <c r="M106" s="45">
        <f t="shared" ref="M106:P113" si="19">ROUND(TRUNC(H106/C106,4)*100,1)</f>
        <v>6.6</v>
      </c>
      <c r="N106" s="45">
        <f t="shared" si="19"/>
        <v>6.6</v>
      </c>
      <c r="O106" s="45">
        <f t="shared" si="19"/>
        <v>6.4</v>
      </c>
      <c r="P106" s="45" t="e">
        <f t="shared" si="19"/>
        <v>#REF!</v>
      </c>
      <c r="R106" s="45" t="s">
        <v>106</v>
      </c>
      <c r="S106" s="45" t="s">
        <v>14</v>
      </c>
      <c r="T106" s="45" t="s">
        <v>61</v>
      </c>
    </row>
    <row r="107" spans="1:20" x14ac:dyDescent="0.25">
      <c r="A107" s="31" t="s">
        <v>237</v>
      </c>
      <c r="B107" s="32" t="s">
        <v>149</v>
      </c>
      <c r="C107" s="23">
        <f>VLOOKUP($B107, 'Step 2'!$A$3:$E$37,'Grouping 1'!B$3,FALSE)</f>
        <v>1511</v>
      </c>
      <c r="D107" s="23">
        <f>VLOOKUP($B107, 'Step 2'!$A$3:$E$37,'Grouping 1'!C$3,FALSE)</f>
        <v>1508</v>
      </c>
      <c r="E107" s="23">
        <f>VLOOKUP($B107, 'Step 2'!$A$3:$E$37,'Grouping 1'!D$3,FALSE)</f>
        <v>1506</v>
      </c>
      <c r="F107" s="23">
        <f>VLOOKUP($B107, 'Step 2'!$A$3:$E$37,'Grouping 1'!E$3,FALSE)</f>
        <v>1503</v>
      </c>
      <c r="G107" s="23"/>
      <c r="H107" s="23">
        <f>VLOOKUP($B107, 'Step 4'!$A$3:$D$37, 'Grouping 1'!G$3,FALSE)</f>
        <v>114</v>
      </c>
      <c r="I107" s="23">
        <f>VLOOKUP($B107, 'Step 4'!$A$3:$D$37, 'Grouping 1'!H$3,FALSE)</f>
        <v>112</v>
      </c>
      <c r="J107" s="23">
        <f>VLOOKUP($B107, 'Step 4'!$A$3:$D$37, 'Grouping 1'!I$3,FALSE)</f>
        <v>110</v>
      </c>
      <c r="K107" s="23" t="e">
        <f>VLOOKUP($B107, 'Step 4'!$A$3:$D$37, 'Grouping 1'!J$3,FALSE)</f>
        <v>#REF!</v>
      </c>
      <c r="M107" s="45">
        <f t="shared" si="19"/>
        <v>7.5</v>
      </c>
      <c r="N107" s="45">
        <f t="shared" si="19"/>
        <v>7.4</v>
      </c>
      <c r="O107" s="45">
        <f t="shared" si="19"/>
        <v>7.3</v>
      </c>
      <c r="P107" s="45" t="e">
        <f t="shared" si="19"/>
        <v>#REF!</v>
      </c>
      <c r="R107" s="45" t="s">
        <v>117</v>
      </c>
      <c r="S107" s="45" t="s">
        <v>14</v>
      </c>
      <c r="T107" s="45" t="s">
        <v>65</v>
      </c>
    </row>
    <row r="108" spans="1:20" x14ac:dyDescent="0.25">
      <c r="B108" s="45" t="s">
        <v>89</v>
      </c>
      <c r="C108" s="23">
        <f>VLOOKUP($B108, 'Step 2'!$A$3:$E$37,'Grouping 1'!B$3,FALSE)</f>
        <v>144</v>
      </c>
      <c r="D108" s="23">
        <f>VLOOKUP($B108, 'Step 2'!$A$3:$E$37,'Grouping 1'!C$3,FALSE)</f>
        <v>144</v>
      </c>
      <c r="E108" s="23">
        <f>VLOOKUP($B108, 'Step 2'!$A$3:$E$37,'Grouping 1'!D$3,FALSE)</f>
        <v>144</v>
      </c>
      <c r="F108" s="23">
        <f>VLOOKUP($B108, 'Step 2'!$A$3:$E$37,'Grouping 1'!E$3,FALSE)</f>
        <v>144</v>
      </c>
      <c r="G108" s="23"/>
      <c r="H108" s="23">
        <f>VLOOKUP($B108, 'Step 4'!$A$3:$D$37, 'Grouping 1'!G$3,FALSE)</f>
        <v>0</v>
      </c>
      <c r="I108" s="23">
        <f>VLOOKUP($B108, 'Step 4'!$A$3:$D$37, 'Grouping 1'!H$3,FALSE)</f>
        <v>0</v>
      </c>
      <c r="J108" s="23">
        <f>VLOOKUP($B108, 'Step 4'!$A$3:$D$37, 'Grouping 1'!I$3,FALSE)</f>
        <v>0</v>
      </c>
      <c r="K108" s="23" t="e">
        <f>VLOOKUP($B108, 'Step 4'!$A$3:$D$37, 'Grouping 1'!J$3,FALSE)</f>
        <v>#REF!</v>
      </c>
      <c r="M108" s="45">
        <f t="shared" si="19"/>
        <v>0</v>
      </c>
      <c r="N108" s="45">
        <f t="shared" si="19"/>
        <v>0</v>
      </c>
      <c r="O108" s="45">
        <f t="shared" si="19"/>
        <v>0</v>
      </c>
      <c r="P108" s="45" t="e">
        <f t="shared" si="19"/>
        <v>#REF!</v>
      </c>
      <c r="R108" s="45" t="s">
        <v>125</v>
      </c>
      <c r="S108" s="45" t="s">
        <v>14</v>
      </c>
    </row>
    <row r="109" spans="1:20" x14ac:dyDescent="0.25">
      <c r="B109" s="45" t="s">
        <v>135</v>
      </c>
      <c r="C109" s="23" t="e">
        <f>VLOOKUP($B109, 'Step 2'!$A$3:$E$37,'Grouping 1'!B$3,FALSE)</f>
        <v>#N/A</v>
      </c>
      <c r="D109" s="23" t="e">
        <f>VLOOKUP($B109, 'Step 2'!$A$3:$E$37,'Grouping 1'!C$3,FALSE)</f>
        <v>#N/A</v>
      </c>
      <c r="E109" s="23" t="e">
        <f>VLOOKUP($B109, 'Step 2'!$A$3:$E$37,'Grouping 1'!D$3,FALSE)</f>
        <v>#N/A</v>
      </c>
      <c r="F109" s="23" t="e">
        <f>VLOOKUP($B109, 'Step 2'!$A$3:$E$37,'Grouping 1'!E$3,FALSE)</f>
        <v>#N/A</v>
      </c>
      <c r="G109" s="23"/>
      <c r="H109" s="23" t="e">
        <f>VLOOKUP($B109, 'Step 4'!$A$3:$D$37, 'Grouping 1'!G$3,FALSE)</f>
        <v>#N/A</v>
      </c>
      <c r="I109" s="23" t="e">
        <f>VLOOKUP($B109, 'Step 4'!$A$3:$D$37, 'Grouping 1'!H$3,FALSE)</f>
        <v>#N/A</v>
      </c>
      <c r="J109" s="23" t="e">
        <f>VLOOKUP($B109, 'Step 4'!$A$3:$D$37, 'Grouping 1'!I$3,FALSE)</f>
        <v>#N/A</v>
      </c>
      <c r="K109" s="23" t="e">
        <f>VLOOKUP($B109, 'Step 4'!$A$3:$D$37, 'Grouping 1'!J$3,FALSE)</f>
        <v>#N/A</v>
      </c>
      <c r="M109" s="45" t="e">
        <f t="shared" si="19"/>
        <v>#N/A</v>
      </c>
      <c r="N109" s="45" t="e">
        <f t="shared" si="19"/>
        <v>#N/A</v>
      </c>
      <c r="O109" s="45" t="e">
        <f t="shared" si="19"/>
        <v>#N/A</v>
      </c>
      <c r="P109" s="45" t="e">
        <f t="shared" si="19"/>
        <v>#N/A</v>
      </c>
      <c r="R109" s="45" t="s">
        <v>140</v>
      </c>
      <c r="S109" s="45" t="s">
        <v>14</v>
      </c>
      <c r="T109" s="45" t="s">
        <v>82</v>
      </c>
    </row>
    <row r="110" spans="1:20" x14ac:dyDescent="0.25">
      <c r="M110" s="45" t="e">
        <f t="shared" si="19"/>
        <v>#DIV/0!</v>
      </c>
      <c r="N110" s="45" t="e">
        <f t="shared" si="19"/>
        <v>#DIV/0!</v>
      </c>
      <c r="O110" s="45" t="e">
        <f t="shared" si="19"/>
        <v>#DIV/0!</v>
      </c>
      <c r="P110" s="45" t="e">
        <f t="shared" si="19"/>
        <v>#DIV/0!</v>
      </c>
      <c r="R110" s="45" t="s">
        <v>152</v>
      </c>
      <c r="S110" s="45" t="s">
        <v>14</v>
      </c>
      <c r="T110" s="45" t="s">
        <v>92</v>
      </c>
    </row>
    <row r="111" spans="1:20" x14ac:dyDescent="0.25">
      <c r="M111" s="45" t="e">
        <f t="shared" si="19"/>
        <v>#DIV/0!</v>
      </c>
      <c r="N111" s="45" t="e">
        <f t="shared" si="19"/>
        <v>#DIV/0!</v>
      </c>
      <c r="O111" s="45" t="e">
        <f t="shared" si="19"/>
        <v>#DIV/0!</v>
      </c>
      <c r="P111" s="45" t="e">
        <f t="shared" si="19"/>
        <v>#DIV/0!</v>
      </c>
      <c r="R111" s="45" t="s">
        <v>156</v>
      </c>
      <c r="S111" s="45" t="s">
        <v>14</v>
      </c>
      <c r="T111" s="45" t="s">
        <v>96</v>
      </c>
    </row>
    <row r="112" spans="1:20" x14ac:dyDescent="0.25">
      <c r="M112" s="45" t="e">
        <f t="shared" si="19"/>
        <v>#DIV/0!</v>
      </c>
      <c r="N112" s="45" t="e">
        <f t="shared" si="19"/>
        <v>#DIV/0!</v>
      </c>
      <c r="O112" s="45" t="e">
        <f t="shared" si="19"/>
        <v>#DIV/0!</v>
      </c>
      <c r="P112" s="45" t="e">
        <f t="shared" si="19"/>
        <v>#DIV/0!</v>
      </c>
      <c r="R112" s="45" t="s">
        <v>164</v>
      </c>
      <c r="S112" s="45" t="s">
        <v>14</v>
      </c>
      <c r="T112" s="45" t="s">
        <v>97</v>
      </c>
    </row>
    <row r="113" spans="1:20" x14ac:dyDescent="0.25">
      <c r="C113" s="41" t="e">
        <f>SUM(C105:C112)</f>
        <v>#N/A</v>
      </c>
      <c r="D113" s="41" t="e">
        <f t="shared" ref="D113:K113" si="20">SUM(D105:D112)</f>
        <v>#N/A</v>
      </c>
      <c r="E113" s="41" t="e">
        <f t="shared" si="20"/>
        <v>#N/A</v>
      </c>
      <c r="F113" s="41" t="e">
        <f t="shared" si="20"/>
        <v>#N/A</v>
      </c>
      <c r="G113" s="41">
        <f t="shared" si="20"/>
        <v>0</v>
      </c>
      <c r="H113" s="41" t="e">
        <f t="shared" si="20"/>
        <v>#N/A</v>
      </c>
      <c r="I113" s="41" t="e">
        <f t="shared" si="20"/>
        <v>#N/A</v>
      </c>
      <c r="J113" s="41" t="e">
        <f t="shared" si="20"/>
        <v>#N/A</v>
      </c>
      <c r="K113" s="41" t="e">
        <f t="shared" si="20"/>
        <v>#REF!</v>
      </c>
      <c r="M113" s="45" t="e">
        <f t="shared" si="19"/>
        <v>#N/A</v>
      </c>
      <c r="N113" s="45" t="e">
        <f t="shared" si="19"/>
        <v>#N/A</v>
      </c>
      <c r="O113" s="45" t="e">
        <f t="shared" si="19"/>
        <v>#N/A</v>
      </c>
      <c r="P113" s="45" t="e">
        <f t="shared" si="19"/>
        <v>#REF!</v>
      </c>
      <c r="R113" s="45" t="s">
        <v>174</v>
      </c>
      <c r="S113" s="45" t="s">
        <v>14</v>
      </c>
      <c r="T113" s="45" t="s">
        <v>106</v>
      </c>
    </row>
    <row r="114" spans="1:20" x14ac:dyDescent="0.25">
      <c r="R114" s="45" t="s">
        <v>175</v>
      </c>
      <c r="S114" s="45" t="s">
        <v>14</v>
      </c>
      <c r="T114" s="45" t="s">
        <v>117</v>
      </c>
    </row>
    <row r="115" spans="1:20" x14ac:dyDescent="0.25">
      <c r="R115" s="45" t="s">
        <v>177</v>
      </c>
      <c r="S115" s="45" t="s">
        <v>14</v>
      </c>
      <c r="T115" s="45" t="s">
        <v>125</v>
      </c>
    </row>
    <row r="116" spans="1:20" x14ac:dyDescent="0.25">
      <c r="R116" s="45" t="s">
        <v>179</v>
      </c>
      <c r="S116" s="45" t="s">
        <v>14</v>
      </c>
      <c r="T116" s="45" t="s">
        <v>137</v>
      </c>
    </row>
    <row r="117" spans="1:20" x14ac:dyDescent="0.25">
      <c r="R117" s="25" t="s">
        <v>57</v>
      </c>
      <c r="T117" s="45" t="s">
        <v>140</v>
      </c>
    </row>
    <row r="118" spans="1:20" x14ac:dyDescent="0.25">
      <c r="T118" s="45" t="s">
        <v>143</v>
      </c>
    </row>
    <row r="119" spans="1:20" x14ac:dyDescent="0.25">
      <c r="A119" s="1" t="s">
        <v>9</v>
      </c>
    </row>
    <row r="120" spans="1:20" x14ac:dyDescent="0.25">
      <c r="A120" s="36" t="s">
        <v>237</v>
      </c>
      <c r="B120" s="36" t="s">
        <v>62</v>
      </c>
      <c r="C120" s="23">
        <f>VLOOKUP($B120, 'Step 2'!$A$3:$E$37,'Grouping 3'!C$3,FALSE)</f>
        <v>13812</v>
      </c>
      <c r="D120" s="23">
        <f>VLOOKUP($B120, 'Step 2'!$A$3:$E$37,'Grouping 3'!D$3,FALSE)</f>
        <v>13788</v>
      </c>
      <c r="E120" s="23">
        <f>VLOOKUP($B120, 'Step 2'!$A$3:$E$37,'Grouping 3'!E$3,FALSE)</f>
        <v>13772</v>
      </c>
      <c r="F120" s="23">
        <f>VLOOKUP($B120, 'Step 2'!$A$3:$E$37,'Grouping 3'!F$3,FALSE)</f>
        <v>13753</v>
      </c>
      <c r="G120" s="23"/>
      <c r="H120" s="23">
        <f>VLOOKUP($B120, 'Step 4'!$A$3:$D$37, 'Grouping 3'!H$3,FALSE)</f>
        <v>661</v>
      </c>
      <c r="I120" s="23">
        <f>VLOOKUP($B120, 'Step 4'!$A$3:$D$37, 'Grouping 3'!I$3,FALSE)</f>
        <v>645</v>
      </c>
      <c r="J120" s="23">
        <f>VLOOKUP($B120, 'Step 4'!$A$3:$D$37, 'Grouping 3'!J$3,FALSE)</f>
        <v>628</v>
      </c>
      <c r="K120" s="23" t="e">
        <f>VLOOKUP($B120, 'Step 4'!$A$3:$D$37, 'Grouping 3'!K$3,FALSE)</f>
        <v>#REF!</v>
      </c>
      <c r="M120" s="45">
        <f t="shared" ref="M120:P122" si="21">ROUND(TRUNC(H120/C120,4)*100,1)</f>
        <v>4.8</v>
      </c>
      <c r="N120" s="45">
        <f t="shared" si="21"/>
        <v>4.7</v>
      </c>
      <c r="O120" s="45">
        <f t="shared" si="21"/>
        <v>4.5999999999999996</v>
      </c>
      <c r="P120" s="45" t="e">
        <f t="shared" si="21"/>
        <v>#REF!</v>
      </c>
      <c r="R120" s="45" t="s">
        <v>73</v>
      </c>
      <c r="T120" s="45" t="s">
        <v>253</v>
      </c>
    </row>
    <row r="121" spans="1:20" x14ac:dyDescent="0.25">
      <c r="A121" s="36" t="s">
        <v>237</v>
      </c>
      <c r="B121" s="36" t="s">
        <v>109</v>
      </c>
      <c r="C121" s="23">
        <f>VLOOKUP($B121, 'Step 2'!$A$3:$E$37,'Grouping 3'!C$3,FALSE)</f>
        <v>12562</v>
      </c>
      <c r="D121" s="23">
        <f>VLOOKUP($B121, 'Step 2'!$A$3:$E$37,'Grouping 3'!D$3,FALSE)</f>
        <v>12552</v>
      </c>
      <c r="E121" s="23">
        <f>VLOOKUP($B121, 'Step 2'!$A$3:$E$37,'Grouping 3'!E$3,FALSE)</f>
        <v>12544</v>
      </c>
      <c r="F121" s="23">
        <f>VLOOKUP($B121, 'Step 2'!$A$3:$E$37,'Grouping 3'!F$3,FALSE)</f>
        <v>12535</v>
      </c>
      <c r="G121" s="23"/>
      <c r="H121" s="23">
        <f>VLOOKUP($B121, 'Step 4'!$A$3:$D$37, 'Grouping 3'!H$3,FALSE)</f>
        <v>1112</v>
      </c>
      <c r="I121" s="23">
        <f>VLOOKUP($B121, 'Step 4'!$A$3:$D$37, 'Grouping 3'!I$3,FALSE)</f>
        <v>1108</v>
      </c>
      <c r="J121" s="23">
        <f>VLOOKUP($B121, 'Step 4'!$A$3:$D$37, 'Grouping 3'!J$3,FALSE)</f>
        <v>1101</v>
      </c>
      <c r="K121" s="23" t="e">
        <f>VLOOKUP($B121, 'Step 4'!$A$3:$D$37, 'Grouping 3'!K$3,FALSE)</f>
        <v>#REF!</v>
      </c>
      <c r="M121" s="45">
        <f t="shared" si="21"/>
        <v>8.9</v>
      </c>
      <c r="N121" s="45">
        <f t="shared" si="21"/>
        <v>8.8000000000000007</v>
      </c>
      <c r="O121" s="45">
        <f t="shared" si="21"/>
        <v>8.8000000000000007</v>
      </c>
      <c r="P121" s="45" t="e">
        <f t="shared" si="21"/>
        <v>#REF!</v>
      </c>
      <c r="R121" s="45" t="s">
        <v>91</v>
      </c>
      <c r="T121" s="45" t="s">
        <v>159</v>
      </c>
    </row>
    <row r="122" spans="1:20" x14ac:dyDescent="0.25">
      <c r="A122" s="36" t="s">
        <v>237</v>
      </c>
      <c r="B122" s="36" t="s">
        <v>131</v>
      </c>
      <c r="C122" s="23">
        <f>VLOOKUP($B122, 'Step 2'!$A$3:$E$37,'Grouping 3'!C$3,FALSE)</f>
        <v>7203</v>
      </c>
      <c r="D122" s="23">
        <f>VLOOKUP($B122, 'Step 2'!$A$3:$E$37,'Grouping 3'!D$3,FALSE)</f>
        <v>7189</v>
      </c>
      <c r="E122" s="23">
        <f>VLOOKUP($B122, 'Step 2'!$A$3:$E$37,'Grouping 3'!E$3,FALSE)</f>
        <v>7175</v>
      </c>
      <c r="F122" s="23">
        <f>VLOOKUP($B122, 'Step 2'!$A$3:$E$37,'Grouping 3'!F$3,FALSE)</f>
        <v>7163</v>
      </c>
      <c r="G122" s="23"/>
      <c r="H122" s="23">
        <f>VLOOKUP($B122, 'Step 4'!$A$3:$D$37, 'Grouping 3'!H$3,FALSE)</f>
        <v>287</v>
      </c>
      <c r="I122" s="23">
        <f>VLOOKUP($B122, 'Step 4'!$A$3:$D$37, 'Grouping 3'!I$3,FALSE)</f>
        <v>282</v>
      </c>
      <c r="J122" s="23">
        <f>VLOOKUP($B122, 'Step 4'!$A$3:$D$37, 'Grouping 3'!J$3,FALSE)</f>
        <v>277</v>
      </c>
      <c r="K122" s="23" t="e">
        <f>VLOOKUP($B122, 'Step 4'!$A$3:$D$37, 'Grouping 3'!K$3,FALSE)</f>
        <v>#REF!</v>
      </c>
      <c r="M122" s="45">
        <f t="shared" si="21"/>
        <v>4</v>
      </c>
      <c r="N122" s="45">
        <f t="shared" si="21"/>
        <v>3.9</v>
      </c>
      <c r="O122" s="45">
        <f t="shared" si="21"/>
        <v>3.9</v>
      </c>
      <c r="P122" s="45" t="e">
        <f t="shared" si="21"/>
        <v>#REF!</v>
      </c>
      <c r="R122" s="45" t="s">
        <v>142</v>
      </c>
      <c r="S122" s="45" t="s">
        <v>14</v>
      </c>
      <c r="T122" s="45" t="s">
        <v>161</v>
      </c>
    </row>
    <row r="123" spans="1:20" x14ac:dyDescent="0.25">
      <c r="A123" s="45" t="s">
        <v>238</v>
      </c>
      <c r="T123" s="45" t="s">
        <v>164</v>
      </c>
    </row>
    <row r="124" spans="1:20" x14ac:dyDescent="0.25">
      <c r="A124" s="4"/>
      <c r="C124" s="23"/>
      <c r="D124" s="23"/>
      <c r="E124" s="23"/>
      <c r="F124" s="23"/>
      <c r="G124" s="23"/>
      <c r="H124" s="23"/>
      <c r="I124" s="23"/>
      <c r="J124" s="23"/>
      <c r="K124" s="23"/>
      <c r="T124" s="45" t="s">
        <v>171</v>
      </c>
    </row>
    <row r="125" spans="1:20" x14ac:dyDescent="0.25">
      <c r="M125" s="45" t="e">
        <f t="shared" ref="M125:P128" si="22">ROUND(TRUNC(H125/C125,4)*100,1)</f>
        <v>#DIV/0!</v>
      </c>
      <c r="N125" s="45" t="e">
        <f t="shared" si="22"/>
        <v>#DIV/0!</v>
      </c>
      <c r="O125" s="45" t="e">
        <f t="shared" si="22"/>
        <v>#DIV/0!</v>
      </c>
      <c r="P125" s="45" t="e">
        <f t="shared" si="22"/>
        <v>#DIV/0!</v>
      </c>
      <c r="T125" s="45" t="s">
        <v>174</v>
      </c>
    </row>
    <row r="126" spans="1:20" x14ac:dyDescent="0.25">
      <c r="M126" s="45" t="e">
        <f t="shared" si="22"/>
        <v>#DIV/0!</v>
      </c>
      <c r="N126" s="45" t="e">
        <f t="shared" si="22"/>
        <v>#DIV/0!</v>
      </c>
      <c r="O126" s="45" t="e">
        <f t="shared" si="22"/>
        <v>#DIV/0!</v>
      </c>
      <c r="P126" s="45" t="e">
        <f t="shared" si="22"/>
        <v>#DIV/0!</v>
      </c>
      <c r="T126" s="45" t="s">
        <v>175</v>
      </c>
    </row>
    <row r="127" spans="1:20" x14ac:dyDescent="0.25">
      <c r="M127" s="45" t="e">
        <f t="shared" si="22"/>
        <v>#DIV/0!</v>
      </c>
      <c r="N127" s="45" t="e">
        <f t="shared" si="22"/>
        <v>#DIV/0!</v>
      </c>
      <c r="O127" s="45" t="e">
        <f t="shared" si="22"/>
        <v>#DIV/0!</v>
      </c>
      <c r="P127" s="45" t="e">
        <f t="shared" si="22"/>
        <v>#DIV/0!</v>
      </c>
      <c r="T127" s="45" t="s">
        <v>176</v>
      </c>
    </row>
    <row r="128" spans="1:20" x14ac:dyDescent="0.25">
      <c r="B128" s="45" t="s">
        <v>239</v>
      </c>
      <c r="C128" s="41">
        <f>SUM(C120:C124)</f>
        <v>33577</v>
      </c>
      <c r="D128" s="41">
        <f t="shared" ref="D128:K128" si="23">SUM(D120:D124)</f>
        <v>33529</v>
      </c>
      <c r="E128" s="41">
        <f t="shared" si="23"/>
        <v>33491</v>
      </c>
      <c r="F128" s="41">
        <f t="shared" si="23"/>
        <v>33451</v>
      </c>
      <c r="G128" s="41">
        <f t="shared" si="23"/>
        <v>0</v>
      </c>
      <c r="H128" s="41">
        <f t="shared" si="23"/>
        <v>2060</v>
      </c>
      <c r="I128" s="41">
        <f t="shared" si="23"/>
        <v>2035</v>
      </c>
      <c r="J128" s="41">
        <f t="shared" si="23"/>
        <v>2006</v>
      </c>
      <c r="K128" s="41" t="e">
        <f t="shared" si="23"/>
        <v>#REF!</v>
      </c>
      <c r="M128" s="45">
        <f>ROUND(TRUNC(H128/C128,4)*100,1)</f>
        <v>6.1</v>
      </c>
      <c r="N128" s="45">
        <f t="shared" si="22"/>
        <v>6.1</v>
      </c>
      <c r="O128" s="45">
        <f t="shared" si="22"/>
        <v>6</v>
      </c>
      <c r="P128" s="45" t="e">
        <f t="shared" si="22"/>
        <v>#REF!</v>
      </c>
    </row>
    <row r="131" spans="2:19" x14ac:dyDescent="0.25">
      <c r="S131" s="45" t="s">
        <v>54</v>
      </c>
    </row>
    <row r="132" spans="2:19" x14ac:dyDescent="0.25">
      <c r="B132" s="45" t="s">
        <v>98</v>
      </c>
      <c r="C132" s="23">
        <f>VLOOKUP($B132, 'Step 2'!$A$3:$E$37,'Grouping 3'!C$3,FALSE)</f>
        <v>3257</v>
      </c>
      <c r="D132" s="23">
        <f>VLOOKUP($B132, 'Step 2'!$A$3:$E$37,'Grouping 3'!D$3,FALSE)</f>
        <v>3251</v>
      </c>
      <c r="E132" s="23">
        <f>VLOOKUP($B132, 'Step 2'!$A$3:$E$37,'Grouping 3'!E$3,FALSE)</f>
        <v>3241</v>
      </c>
      <c r="F132" s="23">
        <f>VLOOKUP($B132, 'Step 2'!$A$3:$E$37,'Grouping 3'!F$3,FALSE)</f>
        <v>3236</v>
      </c>
      <c r="G132" s="23"/>
      <c r="H132" s="23">
        <f>VLOOKUP($B132, 'Step 4'!$A$3:$D$37, 'Grouping 3'!H$3,FALSE)</f>
        <v>228</v>
      </c>
      <c r="I132" s="23">
        <f>VLOOKUP($B132, 'Step 4'!$A$3:$D$37, 'Grouping 3'!I$3,FALSE)</f>
        <v>226</v>
      </c>
      <c r="J132" s="23">
        <f>VLOOKUP($B132, 'Step 4'!$A$3:$D$37, 'Grouping 3'!J$3,FALSE)</f>
        <v>221</v>
      </c>
      <c r="K132" s="23" t="e">
        <f>VLOOKUP($B132, 'Step 4'!$A$3:$D$37, 'Grouping 3'!K$3,FALSE)</f>
        <v>#REF!</v>
      </c>
      <c r="M132" s="45">
        <f t="shared" ref="M132:P135" si="24">ROUND(TRUNC(H132/C132,4)*100,1)</f>
        <v>7</v>
      </c>
      <c r="N132" s="45">
        <f t="shared" si="24"/>
        <v>7</v>
      </c>
      <c r="O132" s="45">
        <f t="shared" si="24"/>
        <v>6.8</v>
      </c>
      <c r="P132" s="45" t="e">
        <f t="shared" si="24"/>
        <v>#REF!</v>
      </c>
      <c r="S132" s="45" t="s">
        <v>133</v>
      </c>
    </row>
    <row r="133" spans="2:19" x14ac:dyDescent="0.25">
      <c r="B133" s="45" t="s">
        <v>91</v>
      </c>
      <c r="C133" s="23" t="e">
        <f>VLOOKUP($B133, 'Step 2'!$A$3:$E$37,'Grouping 3'!C$3,FALSE)</f>
        <v>#N/A</v>
      </c>
      <c r="D133" s="23" t="e">
        <f>VLOOKUP($B133, 'Step 2'!$A$3:$E$37,'Grouping 3'!D$3,FALSE)</f>
        <v>#N/A</v>
      </c>
      <c r="E133" s="23" t="e">
        <f>VLOOKUP($B133, 'Step 2'!$A$3:$E$37,'Grouping 3'!E$3,FALSE)</f>
        <v>#N/A</v>
      </c>
      <c r="F133" s="23" t="e">
        <f>VLOOKUP($B133, 'Step 2'!$A$3:$E$37,'Grouping 3'!F$3,FALSE)</f>
        <v>#N/A</v>
      </c>
      <c r="G133" s="23"/>
      <c r="H133" s="23" t="e">
        <f>VLOOKUP($B133, 'Step 4'!$A$3:$D$37, 'Grouping 3'!H$3,FALSE)</f>
        <v>#N/A</v>
      </c>
      <c r="I133" s="23" t="e">
        <f>VLOOKUP($B133, 'Step 4'!$A$3:$D$37, 'Grouping 3'!I$3,FALSE)</f>
        <v>#N/A</v>
      </c>
      <c r="J133" s="23" t="e">
        <f>VLOOKUP($B133, 'Step 4'!$A$3:$D$37, 'Grouping 3'!J$3,FALSE)</f>
        <v>#N/A</v>
      </c>
      <c r="K133" s="23" t="e">
        <f>VLOOKUP($B133, 'Step 4'!$A$3:$D$37, 'Grouping 3'!K$3,FALSE)</f>
        <v>#N/A</v>
      </c>
      <c r="M133" s="45" t="e">
        <f t="shared" si="24"/>
        <v>#N/A</v>
      </c>
      <c r="N133" s="45" t="e">
        <f t="shared" si="24"/>
        <v>#N/A</v>
      </c>
      <c r="O133" s="45" t="e">
        <f t="shared" si="24"/>
        <v>#N/A</v>
      </c>
      <c r="P133" s="45" t="e">
        <f t="shared" si="24"/>
        <v>#N/A</v>
      </c>
      <c r="S133" s="45" t="s">
        <v>180</v>
      </c>
    </row>
    <row r="134" spans="2:19" x14ac:dyDescent="0.25">
      <c r="M134" s="45" t="e">
        <f t="shared" si="24"/>
        <v>#DIV/0!</v>
      </c>
      <c r="N134" s="45" t="e">
        <f t="shared" si="24"/>
        <v>#DIV/0!</v>
      </c>
      <c r="O134" s="45" t="e">
        <f t="shared" si="24"/>
        <v>#DIV/0!</v>
      </c>
      <c r="P134" s="45" t="e">
        <f t="shared" si="24"/>
        <v>#DIV/0!</v>
      </c>
    </row>
    <row r="135" spans="2:19" x14ac:dyDescent="0.25">
      <c r="C135" s="41" t="e">
        <f>SUM(C132:C134)</f>
        <v>#N/A</v>
      </c>
      <c r="D135" s="41" t="e">
        <f t="shared" ref="D135:K135" si="25">SUM(D132:D134)</f>
        <v>#N/A</v>
      </c>
      <c r="E135" s="41" t="e">
        <f t="shared" si="25"/>
        <v>#N/A</v>
      </c>
      <c r="F135" s="41" t="e">
        <f t="shared" si="25"/>
        <v>#N/A</v>
      </c>
      <c r="G135" s="41">
        <f t="shared" si="25"/>
        <v>0</v>
      </c>
      <c r="H135" s="41" t="e">
        <f t="shared" si="25"/>
        <v>#N/A</v>
      </c>
      <c r="I135" s="41" t="e">
        <f t="shared" si="25"/>
        <v>#N/A</v>
      </c>
      <c r="J135" s="41" t="e">
        <f t="shared" si="25"/>
        <v>#N/A</v>
      </c>
      <c r="K135" s="41" t="e">
        <f t="shared" si="25"/>
        <v>#REF!</v>
      </c>
      <c r="M135" s="45" t="e">
        <f t="shared" si="24"/>
        <v>#N/A</v>
      </c>
      <c r="N135" s="45" t="e">
        <f t="shared" si="24"/>
        <v>#N/A</v>
      </c>
      <c r="O135" s="45" t="e">
        <f t="shared" si="24"/>
        <v>#N/A</v>
      </c>
      <c r="P135" s="45" t="e">
        <f t="shared" si="24"/>
        <v>#REF!</v>
      </c>
    </row>
  </sheetData>
  <autoFilter ref="A7:R23"/>
  <sortState ref="B8:P22">
    <sortCondition descending="1" ref="P8:P22"/>
  </sortState>
  <conditionalFormatting sqref="M3:M4 M33:P33 M37:P37 M41:P42 M46:P47 M52:P52 M5:P7 M58:P68">
    <cfRule type="cellIs" dxfId="51" priority="29" operator="greaterThanOrEqual">
      <formula>M$34</formula>
    </cfRule>
  </conditionalFormatting>
  <conditionalFormatting sqref="N3:P4">
    <cfRule type="cellIs" dxfId="50" priority="28" operator="greaterThanOrEqual">
      <formula>N$34</formula>
    </cfRule>
  </conditionalFormatting>
  <conditionalFormatting sqref="B41 S16 B37 B52 B30 S4:S8 B8:B12 B14:B20 B45:B47 S10:S14 B56:B70 B32:B33">
    <cfRule type="duplicateValues" dxfId="49" priority="30"/>
  </conditionalFormatting>
  <conditionalFormatting sqref="M45:P45 M43:P43 M120:P122 M124:P128 M132:P135 M71 M8:P29">
    <cfRule type="cellIs" dxfId="48" priority="26" operator="greaterThanOrEqual">
      <formula>M$32</formula>
    </cfRule>
  </conditionalFormatting>
  <conditionalFormatting sqref="B45 A8:B12 A14:B18 A13 B19:B20">
    <cfRule type="duplicateValues" dxfId="47" priority="25"/>
  </conditionalFormatting>
  <conditionalFormatting sqref="B13">
    <cfRule type="duplicateValues" dxfId="46" priority="24"/>
  </conditionalFormatting>
  <conditionalFormatting sqref="B13">
    <cfRule type="duplicateValues" dxfId="45" priority="23"/>
  </conditionalFormatting>
  <conditionalFormatting sqref="S20">
    <cfRule type="duplicateValues" dxfId="44" priority="20"/>
  </conditionalFormatting>
  <conditionalFormatting sqref="A20">
    <cfRule type="duplicateValues" dxfId="43" priority="15"/>
  </conditionalFormatting>
  <conditionalFormatting sqref="U20">
    <cfRule type="duplicateValues" dxfId="42" priority="19"/>
  </conditionalFormatting>
  <conditionalFormatting sqref="U21">
    <cfRule type="duplicateValues" dxfId="41" priority="18"/>
  </conditionalFormatting>
  <conditionalFormatting sqref="R35">
    <cfRule type="duplicateValues" dxfId="40" priority="17"/>
  </conditionalFormatting>
  <conditionalFormatting sqref="S35">
    <cfRule type="duplicateValues" dxfId="39" priority="16"/>
  </conditionalFormatting>
  <conditionalFormatting sqref="U35">
    <cfRule type="duplicateValues" dxfId="38" priority="14"/>
  </conditionalFormatting>
  <conditionalFormatting sqref="U36">
    <cfRule type="duplicateValues" dxfId="37" priority="13"/>
  </conditionalFormatting>
  <conditionalFormatting sqref="A25:A28">
    <cfRule type="duplicateValues" dxfId="36" priority="12"/>
  </conditionalFormatting>
  <conditionalFormatting sqref="A29">
    <cfRule type="duplicateValues" dxfId="35" priority="11"/>
  </conditionalFormatting>
  <conditionalFormatting sqref="M53:P53">
    <cfRule type="cellIs" dxfId="34" priority="10" operator="greaterThanOrEqual">
      <formula>M$32</formula>
    </cfRule>
  </conditionalFormatting>
  <conditionalFormatting sqref="M75:P75">
    <cfRule type="cellIs" dxfId="33" priority="9" operator="greaterThanOrEqual">
      <formula>M$32</formula>
    </cfRule>
  </conditionalFormatting>
  <conditionalFormatting sqref="M54:P57">
    <cfRule type="cellIs" dxfId="32" priority="8" operator="greaterThanOrEqual">
      <formula>M$32</formula>
    </cfRule>
  </conditionalFormatting>
  <conditionalFormatting sqref="B79">
    <cfRule type="duplicateValues" dxfId="31" priority="7"/>
  </conditionalFormatting>
  <conditionalFormatting sqref="M79:P83">
    <cfRule type="cellIs" dxfId="30" priority="6" operator="greaterThanOrEqual">
      <formula>M$34</formula>
    </cfRule>
  </conditionalFormatting>
  <conditionalFormatting sqref="M105:P105">
    <cfRule type="cellIs" dxfId="29" priority="5" operator="greaterThanOrEqual">
      <formula>M$32</formula>
    </cfRule>
  </conditionalFormatting>
  <conditionalFormatting sqref="M106:P113">
    <cfRule type="cellIs" dxfId="28" priority="4" operator="greaterThanOrEqual">
      <formula>M$32</formula>
    </cfRule>
  </conditionalFormatting>
  <conditionalFormatting sqref="M70:P70">
    <cfRule type="cellIs" dxfId="27" priority="3" operator="greaterThanOrEqual">
      <formula>M$32</formula>
    </cfRule>
  </conditionalFormatting>
  <conditionalFormatting sqref="A19">
    <cfRule type="duplicateValues" dxfId="26" priority="2"/>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7"/>
  <sheetViews>
    <sheetView workbookViewId="0"/>
  </sheetViews>
  <sheetFormatPr defaultColWidth="9.140625" defaultRowHeight="15" x14ac:dyDescent="0.25"/>
  <cols>
    <col min="1" max="1" width="35" style="45" customWidth="1"/>
    <col min="2" max="2" width="36.140625" style="45" customWidth="1"/>
    <col min="3" max="3" width="16.85546875" style="45" customWidth="1"/>
    <col min="4" max="6" width="10.5703125" style="45" bestFit="1" customWidth="1"/>
    <col min="7" max="7" width="9.140625" style="45"/>
    <col min="8" max="11" width="9.5703125" style="45" bestFit="1" customWidth="1"/>
    <col min="12" max="12" width="9.140625" style="45"/>
    <col min="13" max="13" width="18" style="45" customWidth="1"/>
    <col min="14" max="17" width="9.140625" style="45"/>
    <col min="18" max="18" width="25.42578125" style="45" customWidth="1"/>
    <col min="19" max="16384" width="9.140625" style="45"/>
  </cols>
  <sheetData>
    <row r="1" spans="1:19" x14ac:dyDescent="0.25">
      <c r="B1" s="1" t="s">
        <v>0</v>
      </c>
      <c r="C1" s="24">
        <v>41640</v>
      </c>
      <c r="D1" s="24">
        <v>41671</v>
      </c>
      <c r="E1" s="24">
        <v>41699</v>
      </c>
      <c r="F1" s="24">
        <v>41730</v>
      </c>
      <c r="G1" s="25"/>
      <c r="H1" s="24">
        <v>41640</v>
      </c>
      <c r="I1" s="24">
        <v>41671</v>
      </c>
      <c r="J1" s="24">
        <v>41699</v>
      </c>
      <c r="K1" s="24">
        <v>41730</v>
      </c>
      <c r="L1" s="25"/>
      <c r="M1" s="24">
        <v>41640</v>
      </c>
      <c r="N1" s="24">
        <v>41671</v>
      </c>
      <c r="O1" s="24">
        <v>41699</v>
      </c>
      <c r="P1" s="24">
        <v>41730</v>
      </c>
    </row>
    <row r="2" spans="1:19" x14ac:dyDescent="0.25">
      <c r="B2" s="1"/>
      <c r="C2" s="24">
        <v>42339</v>
      </c>
      <c r="D2" s="24">
        <v>42370</v>
      </c>
      <c r="E2" s="24">
        <v>42401</v>
      </c>
      <c r="F2" s="24">
        <v>42430</v>
      </c>
      <c r="G2" s="25"/>
      <c r="H2" s="24">
        <v>42339</v>
      </c>
      <c r="I2" s="24">
        <v>42370</v>
      </c>
      <c r="J2" s="24">
        <v>42401</v>
      </c>
      <c r="K2" s="24">
        <v>42430</v>
      </c>
      <c r="L2" s="25"/>
      <c r="M2" s="24">
        <v>42339</v>
      </c>
      <c r="N2" s="24">
        <v>42370</v>
      </c>
      <c r="O2" s="24">
        <v>42401</v>
      </c>
      <c r="P2" s="24">
        <v>42430</v>
      </c>
    </row>
    <row r="3" spans="1:19" x14ac:dyDescent="0.25">
      <c r="C3" s="26">
        <v>2</v>
      </c>
      <c r="D3" s="26">
        <v>3</v>
      </c>
      <c r="E3" s="26">
        <v>4</v>
      </c>
      <c r="F3" s="26">
        <v>5</v>
      </c>
      <c r="G3" s="27"/>
      <c r="H3" s="26">
        <v>2</v>
      </c>
      <c r="I3" s="26">
        <v>3</v>
      </c>
      <c r="J3" s="26">
        <v>4</v>
      </c>
      <c r="K3" s="26">
        <v>5</v>
      </c>
      <c r="L3" s="27"/>
      <c r="M3" s="26">
        <v>2</v>
      </c>
      <c r="N3" s="26">
        <v>3</v>
      </c>
      <c r="O3" s="26">
        <v>4</v>
      </c>
      <c r="P3" s="26">
        <v>5</v>
      </c>
      <c r="S3" s="45" t="s">
        <v>248</v>
      </c>
    </row>
    <row r="4" spans="1:19" x14ac:dyDescent="0.25">
      <c r="A4" s="45" t="s">
        <v>236</v>
      </c>
      <c r="C4" s="26"/>
      <c r="D4" s="26"/>
      <c r="E4" s="26"/>
      <c r="F4" s="26"/>
      <c r="G4" s="27"/>
      <c r="H4" s="26"/>
      <c r="I4" s="26"/>
      <c r="J4" s="26"/>
      <c r="K4" s="26"/>
      <c r="L4" s="27"/>
      <c r="M4" s="26"/>
      <c r="N4" s="26"/>
      <c r="O4" s="26"/>
      <c r="P4" s="26"/>
      <c r="S4" s="45" t="s">
        <v>243</v>
      </c>
    </row>
    <row r="5" spans="1:19" x14ac:dyDescent="0.25">
      <c r="A5" s="35" t="s">
        <v>87</v>
      </c>
      <c r="B5" s="35" t="s">
        <v>87</v>
      </c>
      <c r="C5" s="23">
        <f>VLOOKUP($B5, 'Step 2'!$A$3:$E$37,'Grouping 2'!C$3,FALSE)</f>
        <v>66157</v>
      </c>
      <c r="D5" s="23">
        <f>VLOOKUP($B5, 'Step 2'!$A$3:$E$37,'Grouping 2'!D$3,FALSE)</f>
        <v>66026</v>
      </c>
      <c r="E5" s="23">
        <f>VLOOKUP($B5, 'Step 2'!$A$3:$E$37,'Grouping 2'!E$3,FALSE)</f>
        <v>65928</v>
      </c>
      <c r="F5" s="23">
        <f>VLOOKUP($B5, 'Step 2'!$A$3:$E$37,'Grouping 2'!F$3,FALSE)</f>
        <v>65808</v>
      </c>
      <c r="G5" s="23"/>
      <c r="H5" s="23">
        <f>VLOOKUP($B5, 'Step 4'!$A$3:$D$37, 'Grouping 2'!H$3,FALSE)</f>
        <v>4116</v>
      </c>
      <c r="I5" s="23">
        <f>VLOOKUP($B5, 'Step 4'!$A$3:$D$37, 'Grouping 2'!I$3,FALSE)</f>
        <v>4046</v>
      </c>
      <c r="J5" s="23">
        <f>VLOOKUP($B5, 'Step 4'!$A$3:$D$37, 'Grouping 2'!J$3,FALSE)</f>
        <v>3998</v>
      </c>
      <c r="K5" s="23" t="e">
        <f>VLOOKUP($B5, 'Step 4'!$A$3:$D$37, 'Grouping 2'!K$3,FALSE)</f>
        <v>#REF!</v>
      </c>
      <c r="M5" s="45">
        <f>ROUND(TRUNC(H5/C5,4)*100,1)</f>
        <v>6.2</v>
      </c>
      <c r="N5" s="45">
        <f t="shared" ref="N5:P5" si="0">ROUND(TRUNC(I5/D5,4)*100,1)</f>
        <v>6.1</v>
      </c>
      <c r="O5" s="45">
        <f t="shared" si="0"/>
        <v>6.1</v>
      </c>
      <c r="P5" s="45" t="e">
        <f t="shared" si="0"/>
        <v>#REF!</v>
      </c>
      <c r="S5" s="45" t="s">
        <v>1</v>
      </c>
    </row>
    <row r="6" spans="1:19" x14ac:dyDescent="0.25">
      <c r="C6" s="26"/>
      <c r="D6" s="26"/>
      <c r="E6" s="26"/>
      <c r="F6" s="26"/>
      <c r="G6" s="27"/>
      <c r="H6" s="26"/>
      <c r="I6" s="26"/>
      <c r="J6" s="26"/>
      <c r="K6" s="26"/>
      <c r="L6" s="27"/>
      <c r="M6" s="26"/>
      <c r="N6" s="26"/>
      <c r="O6" s="26"/>
      <c r="P6" s="26"/>
      <c r="S6" s="45" t="s">
        <v>2</v>
      </c>
    </row>
    <row r="7" spans="1:19" x14ac:dyDescent="0.25">
      <c r="C7" s="26"/>
      <c r="D7" s="26"/>
      <c r="E7" s="26"/>
      <c r="F7" s="26"/>
      <c r="G7" s="27"/>
      <c r="H7" s="26"/>
      <c r="I7" s="26"/>
      <c r="J7" s="26"/>
      <c r="K7" s="26"/>
      <c r="L7" s="27"/>
      <c r="M7" s="26"/>
      <c r="N7" s="26"/>
      <c r="O7" s="26"/>
      <c r="P7" s="26"/>
      <c r="S7" s="45" t="s">
        <v>7</v>
      </c>
    </row>
    <row r="8" spans="1:19" x14ac:dyDescent="0.25">
      <c r="B8" s="2"/>
      <c r="C8" s="23"/>
      <c r="D8" s="23"/>
      <c r="E8" s="23"/>
      <c r="F8" s="23"/>
      <c r="G8" s="23"/>
      <c r="H8" s="23"/>
      <c r="I8" s="23"/>
      <c r="J8" s="23"/>
      <c r="K8" s="23"/>
      <c r="S8" s="45" t="s">
        <v>3</v>
      </c>
    </row>
    <row r="9" spans="1:19" x14ac:dyDescent="0.25">
      <c r="B9" s="50" t="s">
        <v>126</v>
      </c>
      <c r="C9" s="23">
        <f>VLOOKUP($B9, 'Step 2'!$A$3:$E$37,'Grouping 2'!C$3,FALSE)</f>
        <v>42692</v>
      </c>
      <c r="D9" s="23">
        <f>VLOOKUP($B9, 'Step 2'!$A$3:$E$37,'Grouping 2'!D$3,FALSE)</f>
        <v>42612</v>
      </c>
      <c r="E9" s="23">
        <f>VLOOKUP($B9, 'Step 2'!$A$3:$E$37,'Grouping 2'!E$3,FALSE)</f>
        <v>42539</v>
      </c>
      <c r="F9" s="23">
        <f>VLOOKUP($B9, 'Step 2'!$A$3:$E$37,'Grouping 2'!F$3,FALSE)</f>
        <v>42476</v>
      </c>
      <c r="G9" s="23"/>
      <c r="H9" s="23">
        <f>VLOOKUP($B9, 'Step 4'!$A$3:$D$37, 'Grouping 2'!H$3,FALSE)</f>
        <v>3144</v>
      </c>
      <c r="I9" s="23">
        <f>VLOOKUP($B9, 'Step 4'!$A$3:$D$37, 'Grouping 2'!I$3,FALSE)</f>
        <v>3088</v>
      </c>
      <c r="J9" s="23">
        <f>VLOOKUP($B9, 'Step 4'!$A$3:$D$37, 'Grouping 2'!J$3,FALSE)</f>
        <v>3043</v>
      </c>
      <c r="K9" s="23" t="e">
        <f>VLOOKUP($B9, 'Step 4'!$A$3:$D$37, 'Grouping 2'!K$3,FALSE)</f>
        <v>#REF!</v>
      </c>
      <c r="M9" s="45">
        <f t="shared" ref="M9:M18" si="1">ROUND(TRUNC(H9/C9,4)*100,1)</f>
        <v>7.4</v>
      </c>
      <c r="N9" s="45">
        <f t="shared" ref="N9:N18" si="2">ROUND(TRUNC(I9/D9,4)*100,1)</f>
        <v>7.2</v>
      </c>
      <c r="O9" s="45">
        <f t="shared" ref="O9:O18" si="3">ROUND(TRUNC(J9/E9,4)*100,1)</f>
        <v>7.2</v>
      </c>
      <c r="P9" s="45" t="e">
        <f t="shared" ref="P9:P18" si="4">ROUND(TRUNC(K9/F9,4)*100,1)</f>
        <v>#REF!</v>
      </c>
      <c r="R9" s="45" t="e">
        <f>VLOOKUP(B9,#REF!, 6,FALSE)</f>
        <v>#REF!</v>
      </c>
    </row>
    <row r="10" spans="1:19" x14ac:dyDescent="0.25">
      <c r="A10" s="45" t="s">
        <v>55</v>
      </c>
      <c r="B10" s="51" t="s">
        <v>55</v>
      </c>
      <c r="C10" s="23">
        <f>VLOOKUP($B10, 'Step 2'!$A$3:$E$37,'Grouping 2'!C$3,FALSE)</f>
        <v>30188</v>
      </c>
      <c r="D10" s="23">
        <f>VLOOKUP($B10, 'Step 2'!$A$3:$E$37,'Grouping 2'!D$3,FALSE)</f>
        <v>30152</v>
      </c>
      <c r="E10" s="23">
        <f>VLOOKUP($B10, 'Step 2'!$A$3:$E$37,'Grouping 2'!E$3,FALSE)</f>
        <v>30141</v>
      </c>
      <c r="F10" s="23">
        <f>VLOOKUP($B10, 'Step 2'!$A$3:$E$37,'Grouping 2'!F$3,FALSE)</f>
        <v>30127</v>
      </c>
      <c r="G10" s="23"/>
      <c r="H10" s="23">
        <f>VLOOKUP($B10, 'Step 4'!$A$3:$D$37, 'Grouping 2'!H$3,FALSE)</f>
        <v>2050</v>
      </c>
      <c r="I10" s="23">
        <f>VLOOKUP($B10, 'Step 4'!$A$3:$D$37, 'Grouping 2'!I$3,FALSE)</f>
        <v>2041</v>
      </c>
      <c r="J10" s="23">
        <f>VLOOKUP($B10, 'Step 4'!$A$3:$D$37, 'Grouping 2'!J$3,FALSE)</f>
        <v>2052</v>
      </c>
      <c r="K10" s="23" t="e">
        <f>VLOOKUP($B10, 'Step 4'!$A$3:$D$37, 'Grouping 2'!K$3,FALSE)</f>
        <v>#REF!</v>
      </c>
      <c r="M10" s="45">
        <f t="shared" si="1"/>
        <v>6.8</v>
      </c>
      <c r="N10" s="45">
        <f t="shared" si="2"/>
        <v>6.8</v>
      </c>
      <c r="O10" s="45">
        <f t="shared" si="3"/>
        <v>6.8</v>
      </c>
      <c r="P10" s="45" t="e">
        <f t="shared" si="4"/>
        <v>#REF!</v>
      </c>
      <c r="R10" s="45" t="e">
        <f>VLOOKUP(B10,#REF!, 6,FALSE)</f>
        <v>#REF!</v>
      </c>
      <c r="S10" s="45" t="s">
        <v>3</v>
      </c>
    </row>
    <row r="11" spans="1:19" x14ac:dyDescent="0.25">
      <c r="B11" s="50" t="s">
        <v>107</v>
      </c>
      <c r="C11" s="23">
        <f>VLOOKUP($B11, 'Step 2'!$A$3:$E$37,'Grouping 2'!C$3,FALSE)</f>
        <v>7646</v>
      </c>
      <c r="D11" s="23">
        <f>VLOOKUP($B11, 'Step 2'!$A$3:$E$37,'Grouping 2'!D$3,FALSE)</f>
        <v>7632</v>
      </c>
      <c r="E11" s="23">
        <f>VLOOKUP($B11, 'Step 2'!$A$3:$E$37,'Grouping 2'!E$3,FALSE)</f>
        <v>7612</v>
      </c>
      <c r="F11" s="23">
        <f>VLOOKUP($B11, 'Step 2'!$A$3:$E$37,'Grouping 2'!F$3,FALSE)</f>
        <v>7588</v>
      </c>
      <c r="G11" s="23"/>
      <c r="H11" s="23">
        <f>VLOOKUP($B11, 'Step 4'!$A$3:$D$37, 'Grouping 2'!H$3,FALSE)</f>
        <v>710</v>
      </c>
      <c r="I11" s="23">
        <f>VLOOKUP($B11, 'Step 4'!$A$3:$D$37, 'Grouping 2'!I$3,FALSE)</f>
        <v>702</v>
      </c>
      <c r="J11" s="23">
        <f>VLOOKUP($B11, 'Step 4'!$A$3:$D$37, 'Grouping 2'!J$3,FALSE)</f>
        <v>685</v>
      </c>
      <c r="K11" s="23" t="e">
        <f>VLOOKUP($B11, 'Step 4'!$A$3:$D$37, 'Grouping 2'!K$3,FALSE)</f>
        <v>#REF!</v>
      </c>
      <c r="M11" s="45">
        <f t="shared" si="1"/>
        <v>9.3000000000000007</v>
      </c>
      <c r="N11" s="45">
        <f t="shared" si="2"/>
        <v>9.1999999999999993</v>
      </c>
      <c r="O11" s="45">
        <f t="shared" si="3"/>
        <v>9</v>
      </c>
      <c r="P11" s="45" t="e">
        <f t="shared" si="4"/>
        <v>#REF!</v>
      </c>
      <c r="R11" s="45" t="e">
        <f>VLOOKUP(B11,#REF!, 6,FALSE)</f>
        <v>#REF!</v>
      </c>
    </row>
    <row r="12" spans="1:19" x14ac:dyDescent="0.25">
      <c r="B12" s="50" t="s">
        <v>66</v>
      </c>
      <c r="C12" s="23">
        <f>VLOOKUP($B12, 'Step 2'!$A$3:$E$37,'Grouping 2'!C$3,FALSE)</f>
        <v>13252</v>
      </c>
      <c r="D12" s="23">
        <f>VLOOKUP($B12, 'Step 2'!$A$3:$E$37,'Grouping 2'!D$3,FALSE)</f>
        <v>13248</v>
      </c>
      <c r="E12" s="23">
        <f>VLOOKUP($B12, 'Step 2'!$A$3:$E$37,'Grouping 2'!E$3,FALSE)</f>
        <v>13246</v>
      </c>
      <c r="F12" s="23">
        <f>VLOOKUP($B12, 'Step 2'!$A$3:$E$37,'Grouping 2'!F$3,FALSE)</f>
        <v>13247</v>
      </c>
      <c r="G12" s="23"/>
      <c r="H12" s="23">
        <f>VLOOKUP($B12, 'Step 4'!$A$3:$D$37, 'Grouping 2'!H$3,FALSE)</f>
        <v>877</v>
      </c>
      <c r="I12" s="23">
        <f>VLOOKUP($B12, 'Step 4'!$A$3:$D$37, 'Grouping 2'!I$3,FALSE)</f>
        <v>887</v>
      </c>
      <c r="J12" s="23">
        <f>VLOOKUP($B12, 'Step 4'!$A$3:$D$37, 'Grouping 2'!J$3,FALSE)</f>
        <v>894</v>
      </c>
      <c r="K12" s="23" t="e">
        <f>VLOOKUP($B12, 'Step 4'!$A$3:$D$37, 'Grouping 2'!K$3,FALSE)</f>
        <v>#REF!</v>
      </c>
      <c r="M12" s="45">
        <f t="shared" si="1"/>
        <v>6.6</v>
      </c>
      <c r="N12" s="45">
        <f t="shared" si="2"/>
        <v>6.7</v>
      </c>
      <c r="O12" s="45">
        <f t="shared" si="3"/>
        <v>6.7</v>
      </c>
      <c r="P12" s="45" t="e">
        <f t="shared" si="4"/>
        <v>#REF!</v>
      </c>
      <c r="R12" s="45" t="e">
        <f>VLOOKUP(B12,#REF!, 6,FALSE)</f>
        <v>#REF!</v>
      </c>
    </row>
    <row r="13" spans="1:19" x14ac:dyDescent="0.25">
      <c r="B13" s="50" t="s">
        <v>90</v>
      </c>
      <c r="C13" s="23">
        <f>VLOOKUP($B13, 'Step 2'!$A$3:$E$37,'Grouping 2'!C$3,FALSE)</f>
        <v>13236</v>
      </c>
      <c r="D13" s="23">
        <f>VLOOKUP($B13, 'Step 2'!$A$3:$E$37,'Grouping 2'!D$3,FALSE)</f>
        <v>13200</v>
      </c>
      <c r="E13" s="23">
        <f>VLOOKUP($B13, 'Step 2'!$A$3:$E$37,'Grouping 2'!E$3,FALSE)</f>
        <v>13176</v>
      </c>
      <c r="F13" s="23">
        <f>VLOOKUP($B13, 'Step 2'!$A$3:$E$37,'Grouping 2'!F$3,FALSE)</f>
        <v>13152</v>
      </c>
      <c r="G13" s="23"/>
      <c r="H13" s="23">
        <f>VLOOKUP($B13, 'Step 4'!$A$3:$D$37, 'Grouping 2'!H$3,FALSE)</f>
        <v>726</v>
      </c>
      <c r="I13" s="23">
        <f>VLOOKUP($B13, 'Step 4'!$A$3:$D$37, 'Grouping 2'!I$3,FALSE)</f>
        <v>706</v>
      </c>
      <c r="J13" s="23">
        <f>VLOOKUP($B13, 'Step 4'!$A$3:$D$37, 'Grouping 2'!J$3,FALSE)</f>
        <v>692</v>
      </c>
      <c r="K13" s="23" t="e">
        <f>VLOOKUP($B13, 'Step 4'!$A$3:$D$37, 'Grouping 2'!K$3,FALSE)</f>
        <v>#REF!</v>
      </c>
      <c r="M13" s="45">
        <f t="shared" si="1"/>
        <v>5.5</v>
      </c>
      <c r="N13" s="45">
        <f t="shared" si="2"/>
        <v>5.3</v>
      </c>
      <c r="O13" s="45">
        <f t="shared" si="3"/>
        <v>5.3</v>
      </c>
      <c r="P13" s="45" t="e">
        <f t="shared" si="4"/>
        <v>#REF!</v>
      </c>
      <c r="R13" s="45" t="e">
        <f>VLOOKUP(B13,#REF!, 6,FALSE)</f>
        <v>#REF!</v>
      </c>
    </row>
    <row r="14" spans="1:19" x14ac:dyDescent="0.25">
      <c r="B14" s="50" t="s">
        <v>79</v>
      </c>
      <c r="C14" s="23">
        <f>VLOOKUP($B14, 'Step 2'!$A$3:$E$37,'Grouping 2'!C$3,FALSE)</f>
        <v>55109</v>
      </c>
      <c r="D14" s="23">
        <f>VLOOKUP($B14, 'Step 2'!$A$3:$E$37,'Grouping 2'!D$3,FALSE)</f>
        <v>55052</v>
      </c>
      <c r="E14" s="23">
        <f>VLOOKUP($B14, 'Step 2'!$A$3:$E$37,'Grouping 2'!E$3,FALSE)</f>
        <v>55004</v>
      </c>
      <c r="F14" s="23">
        <f>VLOOKUP($B14, 'Step 2'!$A$3:$E$37,'Grouping 2'!F$3,FALSE)</f>
        <v>54953</v>
      </c>
      <c r="G14" s="23"/>
      <c r="H14" s="23">
        <f>VLOOKUP($B14, 'Step 4'!$A$3:$D$37, 'Grouping 2'!H$3,FALSE)</f>
        <v>2950</v>
      </c>
      <c r="I14" s="23">
        <f>VLOOKUP($B14, 'Step 4'!$A$3:$D$37, 'Grouping 2'!I$3,FALSE)</f>
        <v>2934</v>
      </c>
      <c r="J14" s="23">
        <f>VLOOKUP($B14, 'Step 4'!$A$3:$D$37, 'Grouping 2'!J$3,FALSE)</f>
        <v>2925</v>
      </c>
      <c r="K14" s="23" t="e">
        <f>VLOOKUP($B14, 'Step 4'!$A$3:$D$37, 'Grouping 2'!K$3,FALSE)</f>
        <v>#REF!</v>
      </c>
      <c r="M14" s="45">
        <f t="shared" si="1"/>
        <v>5.4</v>
      </c>
      <c r="N14" s="45">
        <f t="shared" si="2"/>
        <v>5.3</v>
      </c>
      <c r="O14" s="45">
        <f t="shared" si="3"/>
        <v>5.3</v>
      </c>
      <c r="P14" s="45" t="e">
        <f t="shared" si="4"/>
        <v>#REF!</v>
      </c>
      <c r="R14" s="45" t="e">
        <f>VLOOKUP(B14,#REF!, 6,FALSE)</f>
        <v>#REF!</v>
      </c>
    </row>
    <row r="15" spans="1:19" x14ac:dyDescent="0.25">
      <c r="B15" s="50" t="s">
        <v>127</v>
      </c>
      <c r="C15" s="23" t="e">
        <f>VLOOKUP($B15, 'Step 2'!$A$3:$E$37,'Grouping 2'!C$3,FALSE)</f>
        <v>#N/A</v>
      </c>
      <c r="D15" s="23" t="e">
        <f>VLOOKUP($B15, 'Step 2'!$A$3:$E$37,'Grouping 2'!D$3,FALSE)</f>
        <v>#N/A</v>
      </c>
      <c r="E15" s="23" t="e">
        <f>VLOOKUP($B15, 'Step 2'!$A$3:$E$37,'Grouping 2'!E$3,FALSE)</f>
        <v>#N/A</v>
      </c>
      <c r="F15" s="23" t="e">
        <f>VLOOKUP($B15, 'Step 2'!$A$3:$E$37,'Grouping 2'!F$3,FALSE)</f>
        <v>#N/A</v>
      </c>
      <c r="G15" s="23"/>
      <c r="H15" s="23" t="e">
        <f>VLOOKUP($B15, 'Step 4'!$A$3:$D$37, 'Grouping 2'!H$3,FALSE)</f>
        <v>#N/A</v>
      </c>
      <c r="I15" s="23" t="e">
        <f>VLOOKUP($B15, 'Step 4'!$A$3:$D$37, 'Grouping 2'!I$3,FALSE)</f>
        <v>#N/A</v>
      </c>
      <c r="J15" s="23" t="e">
        <f>VLOOKUP($B15, 'Step 4'!$A$3:$D$37, 'Grouping 2'!J$3,FALSE)</f>
        <v>#N/A</v>
      </c>
      <c r="K15" s="23" t="e">
        <f>VLOOKUP($B15, 'Step 4'!$A$3:$D$37, 'Grouping 2'!K$3,FALSE)</f>
        <v>#N/A</v>
      </c>
      <c r="M15" s="45" t="e">
        <f t="shared" si="1"/>
        <v>#N/A</v>
      </c>
      <c r="N15" s="45" t="e">
        <f t="shared" si="2"/>
        <v>#N/A</v>
      </c>
      <c r="O15" s="45" t="e">
        <f t="shared" si="3"/>
        <v>#N/A</v>
      </c>
      <c r="P15" s="45" t="e">
        <f t="shared" si="4"/>
        <v>#N/A</v>
      </c>
      <c r="R15" s="45" t="e">
        <f>VLOOKUP(B15,#REF!, 6,FALSE)</f>
        <v>#REF!</v>
      </c>
    </row>
    <row r="16" spans="1:19" x14ac:dyDescent="0.25">
      <c r="B16" s="50" t="s">
        <v>76</v>
      </c>
      <c r="C16" s="23">
        <f>VLOOKUP($B16, 'Step 2'!$A$3:$E$37,'Grouping 2'!C$3,FALSE)</f>
        <v>13367</v>
      </c>
      <c r="D16" s="23">
        <f>VLOOKUP($B16, 'Step 2'!$A$3:$E$37,'Grouping 2'!D$3,FALSE)</f>
        <v>13331</v>
      </c>
      <c r="E16" s="23">
        <f>VLOOKUP($B16, 'Step 2'!$A$3:$E$37,'Grouping 2'!E$3,FALSE)</f>
        <v>13290</v>
      </c>
      <c r="F16" s="23">
        <f>VLOOKUP($B16, 'Step 2'!$A$3:$E$37,'Grouping 2'!F$3,FALSE)</f>
        <v>13261</v>
      </c>
      <c r="G16" s="23"/>
      <c r="H16" s="23">
        <f>VLOOKUP($B16, 'Step 4'!$A$3:$D$37, 'Grouping 2'!H$3,FALSE)</f>
        <v>710</v>
      </c>
      <c r="I16" s="23">
        <f>VLOOKUP($B16, 'Step 4'!$A$3:$D$37, 'Grouping 2'!I$3,FALSE)</f>
        <v>694</v>
      </c>
      <c r="J16" s="23">
        <f>VLOOKUP($B16, 'Step 4'!$A$3:$D$37, 'Grouping 2'!J$3,FALSE)</f>
        <v>665</v>
      </c>
      <c r="K16" s="23" t="e">
        <f>VLOOKUP($B16, 'Step 4'!$A$3:$D$37, 'Grouping 2'!K$3,FALSE)</f>
        <v>#REF!</v>
      </c>
      <c r="M16" s="45">
        <f t="shared" si="1"/>
        <v>5.3</v>
      </c>
      <c r="N16" s="45">
        <f t="shared" si="2"/>
        <v>5.2</v>
      </c>
      <c r="O16" s="45">
        <f t="shared" si="3"/>
        <v>5</v>
      </c>
      <c r="P16" s="45" t="e">
        <f t="shared" si="4"/>
        <v>#REF!</v>
      </c>
      <c r="R16" s="45" t="e">
        <f>VLOOKUP(B16,#REF!, 6,FALSE)</f>
        <v>#REF!</v>
      </c>
    </row>
    <row r="17" spans="1:18" x14ac:dyDescent="0.25">
      <c r="B17" s="50" t="s">
        <v>104</v>
      </c>
      <c r="C17" s="23">
        <f>VLOOKUP($B17, 'Step 2'!$A$3:$E$37,'Grouping 2'!C$3,FALSE)</f>
        <v>15133</v>
      </c>
      <c r="D17" s="23">
        <f>VLOOKUP($B17, 'Step 2'!$A$3:$E$37,'Grouping 2'!D$3,FALSE)</f>
        <v>15108</v>
      </c>
      <c r="E17" s="23">
        <f>VLOOKUP($B17, 'Step 2'!$A$3:$E$37,'Grouping 2'!E$3,FALSE)</f>
        <v>15103</v>
      </c>
      <c r="F17" s="23">
        <f>VLOOKUP($B17, 'Step 2'!$A$3:$E$37,'Grouping 2'!F$3,FALSE)</f>
        <v>15082</v>
      </c>
      <c r="G17" s="23"/>
      <c r="H17" s="23">
        <f>VLOOKUP($B17, 'Step 4'!$A$3:$D$37, 'Grouping 2'!H$3,FALSE)</f>
        <v>756</v>
      </c>
      <c r="I17" s="23">
        <f>VLOOKUP($B17, 'Step 4'!$A$3:$D$37, 'Grouping 2'!I$3,FALSE)</f>
        <v>756</v>
      </c>
      <c r="J17" s="23">
        <f>VLOOKUP($B17, 'Step 4'!$A$3:$D$37, 'Grouping 2'!J$3,FALSE)</f>
        <v>765</v>
      </c>
      <c r="K17" s="23" t="e">
        <f>VLOOKUP($B17, 'Step 4'!$A$3:$D$37, 'Grouping 2'!K$3,FALSE)</f>
        <v>#REF!</v>
      </c>
      <c r="M17" s="45">
        <f t="shared" si="1"/>
        <v>5</v>
      </c>
      <c r="N17" s="45">
        <f t="shared" si="2"/>
        <v>5</v>
      </c>
      <c r="O17" s="45">
        <f t="shared" si="3"/>
        <v>5.0999999999999996</v>
      </c>
      <c r="P17" s="45" t="e">
        <f t="shared" si="4"/>
        <v>#REF!</v>
      </c>
      <c r="R17" s="45" t="e">
        <f>VLOOKUP(B17,#REF!, 6,FALSE)</f>
        <v>#REF!</v>
      </c>
    </row>
    <row r="18" spans="1:18" x14ac:dyDescent="0.25">
      <c r="B18" s="50" t="s">
        <v>71</v>
      </c>
      <c r="C18" s="23" t="e">
        <f>VLOOKUP($B18, 'Step 2'!$A$3:$E$37,'Grouping 2'!C$3,FALSE)</f>
        <v>#N/A</v>
      </c>
      <c r="D18" s="23" t="e">
        <f>VLOOKUP($B18, 'Step 2'!$A$3:$E$37,'Grouping 2'!D$3,FALSE)</f>
        <v>#N/A</v>
      </c>
      <c r="E18" s="23" t="e">
        <f>VLOOKUP($B18, 'Step 2'!$A$3:$E$37,'Grouping 2'!E$3,FALSE)</f>
        <v>#N/A</v>
      </c>
      <c r="F18" s="23" t="e">
        <f>VLOOKUP($B18, 'Step 2'!$A$3:$E$37,'Grouping 2'!F$3,FALSE)</f>
        <v>#N/A</v>
      </c>
      <c r="G18" s="23"/>
      <c r="H18" s="23" t="e">
        <f>VLOOKUP($B18, 'Step 4'!$A$3:$D$37, 'Grouping 2'!H$3,FALSE)</f>
        <v>#N/A</v>
      </c>
      <c r="I18" s="23" t="e">
        <f>VLOOKUP($B18, 'Step 4'!$A$3:$D$37, 'Grouping 2'!I$3,FALSE)</f>
        <v>#N/A</v>
      </c>
      <c r="J18" s="23" t="e">
        <f>VLOOKUP($B18, 'Step 4'!$A$3:$D$37, 'Grouping 2'!J$3,FALSE)</f>
        <v>#N/A</v>
      </c>
      <c r="K18" s="23" t="e">
        <f>VLOOKUP($B18, 'Step 4'!$A$3:$D$37, 'Grouping 2'!K$3,FALSE)</f>
        <v>#N/A</v>
      </c>
      <c r="M18" s="45" t="e">
        <f t="shared" si="1"/>
        <v>#N/A</v>
      </c>
      <c r="N18" s="45" t="e">
        <f t="shared" si="2"/>
        <v>#N/A</v>
      </c>
      <c r="O18" s="45" t="e">
        <f t="shared" si="3"/>
        <v>#N/A</v>
      </c>
      <c r="P18" s="45" t="e">
        <f t="shared" si="4"/>
        <v>#N/A</v>
      </c>
      <c r="R18" s="45" t="e">
        <f>VLOOKUP(B18,#REF!, 6,FALSE)</f>
        <v>#REF!</v>
      </c>
    </row>
    <row r="19" spans="1:18" x14ac:dyDescent="0.25">
      <c r="B19" s="45" t="s">
        <v>160</v>
      </c>
      <c r="C19" s="23"/>
      <c r="D19" s="23"/>
      <c r="E19" s="23"/>
      <c r="F19" s="23"/>
      <c r="G19" s="23"/>
      <c r="H19" s="23"/>
      <c r="I19" s="23"/>
      <c r="J19" s="23"/>
      <c r="K19" s="23"/>
      <c r="R19" s="45" t="e">
        <f>VLOOKUP(B19,#REF!, 6,FALSE)</f>
        <v>#REF!</v>
      </c>
    </row>
    <row r="20" spans="1:18" x14ac:dyDescent="0.25">
      <c r="B20" s="45" t="s">
        <v>172</v>
      </c>
      <c r="C20" s="23"/>
      <c r="D20" s="23"/>
      <c r="E20" s="23"/>
      <c r="F20" s="23"/>
      <c r="G20" s="23"/>
      <c r="H20" s="23"/>
      <c r="I20" s="23"/>
      <c r="J20" s="23"/>
      <c r="K20" s="23"/>
      <c r="M20" s="45" t="e">
        <f t="shared" ref="M20:P25" si="5">ROUND(TRUNC(H20/C20,4)*100,1)</f>
        <v>#DIV/0!</v>
      </c>
      <c r="N20" s="45" t="e">
        <f t="shared" si="5"/>
        <v>#DIV/0!</v>
      </c>
      <c r="O20" s="45" t="e">
        <f t="shared" si="5"/>
        <v>#DIV/0!</v>
      </c>
      <c r="P20" s="45" t="e">
        <f t="shared" si="5"/>
        <v>#DIV/0!</v>
      </c>
      <c r="R20" s="45" t="e">
        <f>VLOOKUP(B20,#REF!, 6,FALSE)</f>
        <v>#REF!</v>
      </c>
    </row>
    <row r="21" spans="1:18" x14ac:dyDescent="0.25">
      <c r="B21" s="45" t="s">
        <v>170</v>
      </c>
      <c r="C21" s="23"/>
      <c r="D21" s="23"/>
      <c r="E21" s="23"/>
      <c r="F21" s="23"/>
      <c r="G21" s="23"/>
      <c r="H21" s="23"/>
      <c r="I21" s="23"/>
      <c r="J21" s="23"/>
      <c r="K21" s="23"/>
      <c r="M21" s="45" t="e">
        <f t="shared" si="5"/>
        <v>#DIV/0!</v>
      </c>
      <c r="N21" s="45" t="e">
        <f t="shared" si="5"/>
        <v>#DIV/0!</v>
      </c>
      <c r="O21" s="45" t="e">
        <f t="shared" si="5"/>
        <v>#DIV/0!</v>
      </c>
      <c r="P21" s="45" t="e">
        <f t="shared" si="5"/>
        <v>#DIV/0!</v>
      </c>
      <c r="R21" s="45" t="e">
        <f>VLOOKUP(B21,#REF!, 6,FALSE)</f>
        <v>#REF!</v>
      </c>
    </row>
    <row r="22" spans="1:18" x14ac:dyDescent="0.25">
      <c r="B22" s="45" t="s">
        <v>49</v>
      </c>
      <c r="C22" s="23"/>
      <c r="D22" s="23"/>
      <c r="E22" s="23"/>
      <c r="F22" s="23"/>
      <c r="G22" s="23"/>
      <c r="H22" s="23"/>
      <c r="I22" s="23"/>
      <c r="J22" s="23"/>
      <c r="K22" s="23"/>
      <c r="M22" s="45" t="e">
        <f t="shared" si="5"/>
        <v>#DIV/0!</v>
      </c>
      <c r="N22" s="45" t="e">
        <f t="shared" si="5"/>
        <v>#DIV/0!</v>
      </c>
      <c r="O22" s="45" t="e">
        <f t="shared" si="5"/>
        <v>#DIV/0!</v>
      </c>
      <c r="P22" s="45" t="e">
        <f t="shared" si="5"/>
        <v>#DIV/0!</v>
      </c>
      <c r="R22" s="45" t="e">
        <f>VLOOKUP(B22,#REF!, 6,FALSE)</f>
        <v>#REF!</v>
      </c>
    </row>
    <row r="23" spans="1:18" x14ac:dyDescent="0.25">
      <c r="B23" s="45" t="s">
        <v>100</v>
      </c>
      <c r="C23" s="23"/>
      <c r="D23" s="23"/>
      <c r="E23" s="23"/>
      <c r="F23" s="23"/>
      <c r="G23" s="23"/>
      <c r="H23" s="23"/>
      <c r="I23" s="23"/>
      <c r="J23" s="23"/>
      <c r="K23" s="23"/>
      <c r="M23" s="45" t="e">
        <f t="shared" si="5"/>
        <v>#DIV/0!</v>
      </c>
      <c r="N23" s="45" t="e">
        <f t="shared" si="5"/>
        <v>#DIV/0!</v>
      </c>
      <c r="O23" s="45" t="e">
        <f t="shared" si="5"/>
        <v>#DIV/0!</v>
      </c>
      <c r="P23" s="45" t="e">
        <f t="shared" si="5"/>
        <v>#DIV/0!</v>
      </c>
      <c r="R23" s="45" t="e">
        <f>VLOOKUP(B23,#REF!, 6,FALSE)</f>
        <v>#REF!</v>
      </c>
    </row>
    <row r="24" spans="1:18" x14ac:dyDescent="0.25">
      <c r="B24" s="45" t="s">
        <v>121</v>
      </c>
      <c r="C24" s="23"/>
      <c r="D24" s="23"/>
      <c r="E24" s="23"/>
      <c r="F24" s="23"/>
      <c r="G24" s="23"/>
      <c r="H24" s="23"/>
      <c r="I24" s="23"/>
      <c r="J24" s="23"/>
      <c r="K24" s="23"/>
      <c r="M24" s="45" t="e">
        <f t="shared" si="5"/>
        <v>#DIV/0!</v>
      </c>
      <c r="N24" s="45" t="e">
        <f t="shared" si="5"/>
        <v>#DIV/0!</v>
      </c>
      <c r="O24" s="45" t="e">
        <f t="shared" si="5"/>
        <v>#DIV/0!</v>
      </c>
      <c r="P24" s="45" t="e">
        <f t="shared" si="5"/>
        <v>#DIV/0!</v>
      </c>
      <c r="R24" s="45" t="e">
        <f>VLOOKUP(B24,#REF!, 6,FALSE)</f>
        <v>#REF!</v>
      </c>
    </row>
    <row r="25" spans="1:18" x14ac:dyDescent="0.25">
      <c r="B25" s="45" t="s">
        <v>239</v>
      </c>
      <c r="C25" s="23" t="e">
        <f>SUM(C9:C24)</f>
        <v>#N/A</v>
      </c>
      <c r="D25" s="23" t="e">
        <f t="shared" ref="D25:K25" si="6">SUM(D9:D24)</f>
        <v>#N/A</v>
      </c>
      <c r="E25" s="23" t="e">
        <f t="shared" si="6"/>
        <v>#N/A</v>
      </c>
      <c r="F25" s="23" t="e">
        <f t="shared" si="6"/>
        <v>#N/A</v>
      </c>
      <c r="G25" s="23">
        <f t="shared" si="6"/>
        <v>0</v>
      </c>
      <c r="H25" s="23" t="e">
        <f t="shared" si="6"/>
        <v>#N/A</v>
      </c>
      <c r="I25" s="23" t="e">
        <f t="shared" si="6"/>
        <v>#N/A</v>
      </c>
      <c r="J25" s="23" t="e">
        <f t="shared" si="6"/>
        <v>#N/A</v>
      </c>
      <c r="K25" s="23" t="e">
        <f t="shared" si="6"/>
        <v>#REF!</v>
      </c>
      <c r="M25" s="45" t="e">
        <f t="shared" si="5"/>
        <v>#N/A</v>
      </c>
      <c r="N25" s="45" t="e">
        <f t="shared" si="5"/>
        <v>#N/A</v>
      </c>
      <c r="O25" s="45" t="e">
        <f t="shared" si="5"/>
        <v>#N/A</v>
      </c>
      <c r="P25" s="45" t="e">
        <f t="shared" si="5"/>
        <v>#REF!</v>
      </c>
      <c r="R25" s="45" t="e">
        <f>VLOOKUP(B25,#REF!, 6,FALSE)</f>
        <v>#REF!</v>
      </c>
    </row>
    <row r="26" spans="1:18" x14ac:dyDescent="0.25">
      <c r="C26" s="26"/>
      <c r="D26" s="26"/>
      <c r="E26" s="26"/>
      <c r="F26" s="26"/>
      <c r="G26" s="27"/>
      <c r="H26" s="26"/>
      <c r="I26" s="26"/>
      <c r="J26" s="26"/>
      <c r="K26" s="26"/>
      <c r="L26" s="27"/>
      <c r="M26" s="26"/>
      <c r="N26" s="26"/>
      <c r="O26" s="26"/>
      <c r="P26" s="26"/>
      <c r="R26" s="45" t="e">
        <f>VLOOKUP(B26,#REF!, 6,FALSE)</f>
        <v>#REF!</v>
      </c>
    </row>
    <row r="27" spans="1:18" x14ac:dyDescent="0.25">
      <c r="C27" s="26"/>
      <c r="D27" s="26"/>
      <c r="E27" s="26"/>
      <c r="F27" s="26"/>
      <c r="G27" s="27"/>
      <c r="H27" s="26"/>
      <c r="I27" s="26"/>
      <c r="J27" s="26"/>
      <c r="K27" s="26"/>
      <c r="L27" s="27"/>
      <c r="M27" s="49">
        <v>6.9</v>
      </c>
      <c r="N27" s="49">
        <v>6.8</v>
      </c>
      <c r="O27" s="49">
        <v>6.7</v>
      </c>
      <c r="P27" s="49">
        <v>6.6</v>
      </c>
      <c r="R27" s="45" t="e">
        <f>VLOOKUP(B27,#REF!, 6,FALSE)</f>
        <v>#REF!</v>
      </c>
    </row>
    <row r="28" spans="1:18" x14ac:dyDescent="0.25">
      <c r="A28" s="45" t="s">
        <v>234</v>
      </c>
      <c r="C28" s="45" t="s">
        <v>234</v>
      </c>
      <c r="F28" s="26"/>
      <c r="G28" s="27"/>
      <c r="H28" s="26" t="s">
        <v>234</v>
      </c>
      <c r="I28" s="26"/>
      <c r="J28" s="26"/>
      <c r="K28" s="26"/>
      <c r="L28" s="27"/>
      <c r="M28" s="26"/>
      <c r="N28" s="26"/>
      <c r="O28" s="26"/>
      <c r="P28" s="26"/>
      <c r="R28" s="45" t="e">
        <f>VLOOKUP(C28,#REF!, 6,FALSE)</f>
        <v>#REF!</v>
      </c>
    </row>
    <row r="29" spans="1:18" x14ac:dyDescent="0.25">
      <c r="A29" s="50" t="s">
        <v>84</v>
      </c>
      <c r="B29" s="45" t="e">
        <f>VLOOKUP(A29,#REF!, 6,FALSE)</f>
        <v>#REF!</v>
      </c>
      <c r="C29" s="50" t="s">
        <v>84</v>
      </c>
      <c r="D29" s="45" t="e">
        <f>B29</f>
        <v>#REF!</v>
      </c>
      <c r="H29" s="50" t="s">
        <v>84</v>
      </c>
      <c r="I29" s="45" t="e">
        <f>D29</f>
        <v>#REF!</v>
      </c>
      <c r="R29" s="45" t="e">
        <f>VLOOKUP(#REF!,#REF!, 6,FALSE)</f>
        <v>#REF!</v>
      </c>
    </row>
    <row r="30" spans="1:18" x14ac:dyDescent="0.25">
      <c r="A30" s="51" t="s">
        <v>56</v>
      </c>
      <c r="B30" s="45" t="e">
        <f>VLOOKUP(A30,#REF!, 6,FALSE)</f>
        <v>#REF!</v>
      </c>
      <c r="C30" s="51" t="s">
        <v>56</v>
      </c>
      <c r="D30" s="45" t="e">
        <f t="shared" ref="D30:D31" si="7">B30</f>
        <v>#REF!</v>
      </c>
      <c r="H30" s="51" t="s">
        <v>56</v>
      </c>
      <c r="I30" s="45" t="e">
        <f t="shared" ref="I30:I31" si="8">D30</f>
        <v>#REF!</v>
      </c>
      <c r="R30" s="45" t="e">
        <f>VLOOKUP(#REF!,#REF!, 6,FALSE)</f>
        <v>#REF!</v>
      </c>
    </row>
    <row r="31" spans="1:18" s="25" customFormat="1" x14ac:dyDescent="0.25">
      <c r="A31" s="50" t="s">
        <v>114</v>
      </c>
      <c r="B31" s="45" t="e">
        <f>VLOOKUP(A31,#REF!, 6,FALSE)</f>
        <v>#REF!</v>
      </c>
      <c r="C31" s="50" t="s">
        <v>114</v>
      </c>
      <c r="D31" s="45" t="e">
        <f t="shared" si="7"/>
        <v>#REF!</v>
      </c>
      <c r="H31" s="50" t="s">
        <v>114</v>
      </c>
      <c r="I31" s="45" t="e">
        <f t="shared" si="8"/>
        <v>#REF!</v>
      </c>
    </row>
    <row r="32" spans="1:18" s="25" customFormat="1" x14ac:dyDescent="0.25">
      <c r="A32" s="50" t="s">
        <v>108</v>
      </c>
      <c r="B32" s="45" t="e">
        <f>VLOOKUP(A32,#REF!, 6,FALSE)</f>
        <v>#REF!</v>
      </c>
      <c r="C32" s="50" t="s">
        <v>178</v>
      </c>
      <c r="D32" s="25" t="e">
        <f>R47</f>
        <v>#REF!</v>
      </c>
      <c r="H32" s="50" t="s">
        <v>178</v>
      </c>
      <c r="I32" s="45" t="e">
        <f>D32</f>
        <v>#REF!</v>
      </c>
    </row>
    <row r="33" spans="1:18" s="25" customFormat="1" x14ac:dyDescent="0.25">
      <c r="A33" s="25" t="e">
        <f>SUM(B29:B33)</f>
        <v>#REF!</v>
      </c>
      <c r="B33" s="45"/>
      <c r="C33" s="50" t="s">
        <v>167</v>
      </c>
      <c r="D33" s="25" t="e">
        <f>R50</f>
        <v>#REF!</v>
      </c>
      <c r="H33" s="50" t="s">
        <v>95</v>
      </c>
      <c r="I33" s="25" t="e">
        <f>R52</f>
        <v>#REF!</v>
      </c>
    </row>
    <row r="34" spans="1:18" s="25" customFormat="1" x14ac:dyDescent="0.25">
      <c r="C34" s="25" t="e">
        <f>SUM(D29:D33)</f>
        <v>#REF!</v>
      </c>
      <c r="E34" s="25">
        <f t="shared" ref="E34:G34" si="9">SUM(E29:E33)</f>
        <v>0</v>
      </c>
      <c r="F34" s="25">
        <f t="shared" si="9"/>
        <v>0</v>
      </c>
      <c r="G34" s="25">
        <f t="shared" si="9"/>
        <v>0</v>
      </c>
      <c r="H34" s="25" t="e">
        <f>SUM(I29:I33)</f>
        <v>#REF!</v>
      </c>
    </row>
    <row r="35" spans="1:18" s="25" customFormat="1" x14ac:dyDescent="0.25"/>
    <row r="36" spans="1:18" s="25" customFormat="1" x14ac:dyDescent="0.25"/>
    <row r="37" spans="1:18" s="25" customFormat="1" x14ac:dyDescent="0.25"/>
    <row r="38" spans="1:18" s="25" customFormat="1" x14ac:dyDescent="0.25"/>
    <row r="39" spans="1:18" s="25" customFormat="1" x14ac:dyDescent="0.25"/>
    <row r="40" spans="1:18" s="25" customFormat="1" x14ac:dyDescent="0.25"/>
    <row r="41" spans="1:18" s="25" customFormat="1" x14ac:dyDescent="0.25"/>
    <row r="42" spans="1:18" s="25" customFormat="1" x14ac:dyDescent="0.25"/>
    <row r="43" spans="1:18" x14ac:dyDescent="0.25">
      <c r="R43" s="45" t="e">
        <f>VLOOKUP(B43,#REF!, 6,FALSE)</f>
        <v>#REF!</v>
      </c>
    </row>
    <row r="44" spans="1:18" x14ac:dyDescent="0.25">
      <c r="B44" s="3" t="s">
        <v>84</v>
      </c>
      <c r="C44" s="23">
        <f>VLOOKUP($B44, 'Step 2'!$A$3:$E$37,'Grouping 2'!C$3,FALSE)</f>
        <v>17857</v>
      </c>
      <c r="D44" s="23">
        <f>VLOOKUP($B44, 'Step 2'!$A$3:$E$37,'Grouping 2'!D$3,FALSE)</f>
        <v>17865</v>
      </c>
      <c r="E44" s="23">
        <f>VLOOKUP($B44, 'Step 2'!$A$3:$E$37,'Grouping 2'!E$3,FALSE)</f>
        <v>17860</v>
      </c>
      <c r="F44" s="23">
        <f>VLOOKUP($B44, 'Step 2'!$A$3:$E$37,'Grouping 2'!F$3,FALSE)</f>
        <v>17862</v>
      </c>
      <c r="G44" s="23"/>
      <c r="H44" s="23">
        <f>VLOOKUP($B44, 'Step 4'!$A$3:$D$37, 'Grouping 2'!H$3,FALSE)</f>
        <v>1468</v>
      </c>
      <c r="I44" s="23">
        <f>VLOOKUP($B44, 'Step 4'!$A$3:$D$37, 'Grouping 2'!I$3,FALSE)</f>
        <v>1470</v>
      </c>
      <c r="J44" s="23">
        <f>VLOOKUP($B44, 'Step 4'!$A$3:$D$37, 'Grouping 2'!J$3,FALSE)</f>
        <v>1464</v>
      </c>
      <c r="K44" s="23" t="e">
        <f>VLOOKUP($B44, 'Step 4'!$A$3:$D$37, 'Grouping 2'!K$3,FALSE)</f>
        <v>#REF!</v>
      </c>
      <c r="M44" s="45">
        <f>ROUND(TRUNC(H44/C44,4)*100,1)</f>
        <v>8.1999999999999993</v>
      </c>
      <c r="N44" s="45">
        <f>ROUND(TRUNC(I44/D44,4)*100,1)</f>
        <v>8.1999999999999993</v>
      </c>
      <c r="O44" s="45">
        <f>ROUND(TRUNC(J44/E44,4)*100,1)</f>
        <v>8.1999999999999993</v>
      </c>
      <c r="P44" s="45" t="e">
        <f>ROUND(TRUNC(K44/F44,4)*100,1)</f>
        <v>#REF!</v>
      </c>
      <c r="R44" s="45" t="e">
        <f>VLOOKUP(B44,#REF!, 6,FALSE)</f>
        <v>#REF!</v>
      </c>
    </row>
    <row r="45" spans="1:18" x14ac:dyDescent="0.25">
      <c r="B45" s="3" t="s">
        <v>56</v>
      </c>
      <c r="C45" s="23">
        <f>VLOOKUP($B45, 'Step 2'!$A$3:$E$37,'Grouping 2'!C$3,FALSE)</f>
        <v>4396</v>
      </c>
      <c r="D45" s="23">
        <f>VLOOKUP($B45, 'Step 2'!$A$3:$E$37,'Grouping 2'!D$3,FALSE)</f>
        <v>4394</v>
      </c>
      <c r="E45" s="23">
        <f>VLOOKUP($B45, 'Step 2'!$A$3:$E$37,'Grouping 2'!E$3,FALSE)</f>
        <v>4396</v>
      </c>
      <c r="F45" s="23">
        <f>VLOOKUP($B45, 'Step 2'!$A$3:$E$37,'Grouping 2'!F$3,FALSE)</f>
        <v>4396</v>
      </c>
      <c r="G45" s="23"/>
      <c r="H45" s="23">
        <f>VLOOKUP($B45, 'Step 4'!$A$3:$D$37, 'Grouping 2'!H$3,FALSE)</f>
        <v>263</v>
      </c>
      <c r="I45" s="23">
        <f>VLOOKUP($B45, 'Step 4'!$A$3:$D$37, 'Grouping 2'!I$3,FALSE)</f>
        <v>261</v>
      </c>
      <c r="J45" s="23">
        <f>VLOOKUP($B45, 'Step 4'!$A$3:$D$37, 'Grouping 2'!J$3,FALSE)</f>
        <v>262</v>
      </c>
      <c r="K45" s="23" t="e">
        <f>VLOOKUP($B45, 'Step 4'!$A$3:$D$37, 'Grouping 2'!K$3,FALSE)</f>
        <v>#REF!</v>
      </c>
      <c r="M45" s="45">
        <f t="shared" ref="M45:M48" si="10">ROUND(TRUNC(H45/C45,4)*100,1)</f>
        <v>6</v>
      </c>
      <c r="N45" s="45">
        <f t="shared" ref="N45:N48" si="11">ROUND(TRUNC(I45/D45,4)*100,1)</f>
        <v>5.9</v>
      </c>
      <c r="O45" s="45">
        <f t="shared" ref="O45:O48" si="12">ROUND(TRUNC(J45/E45,4)*100,1)</f>
        <v>6</v>
      </c>
      <c r="P45" s="45" t="e">
        <f t="shared" ref="P45:P48" si="13">ROUND(TRUNC(K45/F45,4)*100,1)</f>
        <v>#REF!</v>
      </c>
      <c r="R45" s="45" t="e">
        <f>VLOOKUP(B45,#REF!, 6,FALSE)</f>
        <v>#REF!</v>
      </c>
    </row>
    <row r="46" spans="1:18" x14ac:dyDescent="0.25">
      <c r="B46" s="3" t="s">
        <v>114</v>
      </c>
      <c r="C46" s="23">
        <f>VLOOKUP($B46, 'Step 2'!$A$3:$E$37,'Grouping 2'!C$3,FALSE)</f>
        <v>10487</v>
      </c>
      <c r="D46" s="23">
        <f>VLOOKUP($B46, 'Step 2'!$A$3:$E$37,'Grouping 2'!D$3,FALSE)</f>
        <v>10488</v>
      </c>
      <c r="E46" s="23">
        <f>VLOOKUP($B46, 'Step 2'!$A$3:$E$37,'Grouping 2'!E$3,FALSE)</f>
        <v>10499</v>
      </c>
      <c r="F46" s="23">
        <f>VLOOKUP($B46, 'Step 2'!$A$3:$E$37,'Grouping 2'!F$3,FALSE)</f>
        <v>10504</v>
      </c>
      <c r="G46" s="23"/>
      <c r="H46" s="23">
        <f>VLOOKUP($B46, 'Step 4'!$A$3:$D$37, 'Grouping 2'!H$3,FALSE)</f>
        <v>634</v>
      </c>
      <c r="I46" s="23">
        <f>VLOOKUP($B46, 'Step 4'!$A$3:$D$37, 'Grouping 2'!I$3,FALSE)</f>
        <v>633</v>
      </c>
      <c r="J46" s="23">
        <f>VLOOKUP($B46, 'Step 4'!$A$3:$D$37, 'Grouping 2'!J$3,FALSE)</f>
        <v>644</v>
      </c>
      <c r="K46" s="23" t="e">
        <f>VLOOKUP($B46, 'Step 4'!$A$3:$D$37, 'Grouping 2'!K$3,FALSE)</f>
        <v>#REF!</v>
      </c>
      <c r="M46" s="45">
        <f t="shared" si="10"/>
        <v>6</v>
      </c>
      <c r="N46" s="45">
        <f t="shared" si="11"/>
        <v>6</v>
      </c>
      <c r="O46" s="45">
        <f t="shared" si="12"/>
        <v>6.1</v>
      </c>
      <c r="P46" s="45" t="e">
        <f t="shared" si="13"/>
        <v>#REF!</v>
      </c>
      <c r="R46" s="45" t="e">
        <f>VLOOKUP(B46,#REF!, 6,FALSE)</f>
        <v>#REF!</v>
      </c>
    </row>
    <row r="47" spans="1:18" x14ac:dyDescent="0.25">
      <c r="A47" s="45" t="s">
        <v>178</v>
      </c>
      <c r="B47" s="45" t="s">
        <v>178</v>
      </c>
      <c r="C47" s="23" t="e">
        <f>VLOOKUP($B47, 'Step 2'!$A$3:$E$37,'Grouping 2'!C$3,FALSE)</f>
        <v>#N/A</v>
      </c>
      <c r="D47" s="23" t="e">
        <f>VLOOKUP($B47, 'Step 2'!$A$3:$E$37,'Grouping 2'!D$3,FALSE)</f>
        <v>#N/A</v>
      </c>
      <c r="E47" s="23" t="e">
        <f>VLOOKUP($B47, 'Step 2'!$A$3:$E$37,'Grouping 2'!E$3,FALSE)</f>
        <v>#N/A</v>
      </c>
      <c r="F47" s="23" t="e">
        <f>VLOOKUP($B47, 'Step 2'!$A$3:$E$37,'Grouping 2'!F$3,FALSE)</f>
        <v>#N/A</v>
      </c>
      <c r="G47" s="23"/>
      <c r="H47" s="23" t="e">
        <f>VLOOKUP($B47, 'Step 4'!$A$3:$D$37, 'Grouping 2'!H$3,FALSE)</f>
        <v>#N/A</v>
      </c>
      <c r="I47" s="23" t="e">
        <f>VLOOKUP($B47, 'Step 4'!$A$3:$D$37, 'Grouping 2'!I$3,FALSE)</f>
        <v>#N/A</v>
      </c>
      <c r="J47" s="23" t="e">
        <f>VLOOKUP($B47, 'Step 4'!$A$3:$D$37, 'Grouping 2'!J$3,FALSE)</f>
        <v>#N/A</v>
      </c>
      <c r="K47" s="23" t="e">
        <f>VLOOKUP($B47, 'Step 4'!$A$3:$D$37, 'Grouping 2'!K$3,FALSE)</f>
        <v>#N/A</v>
      </c>
      <c r="M47" s="45" t="e">
        <f t="shared" si="10"/>
        <v>#N/A</v>
      </c>
      <c r="N47" s="45" t="e">
        <f t="shared" si="11"/>
        <v>#N/A</v>
      </c>
      <c r="O47" s="45" t="e">
        <f t="shared" si="12"/>
        <v>#N/A</v>
      </c>
      <c r="P47" s="45" t="e">
        <f t="shared" si="13"/>
        <v>#N/A</v>
      </c>
      <c r="R47" s="45" t="e">
        <f>VLOOKUP(B47,#REF!, 6,FALSE)</f>
        <v>#REF!</v>
      </c>
    </row>
    <row r="48" spans="1:18" x14ac:dyDescent="0.25">
      <c r="B48" s="45" t="s">
        <v>95</v>
      </c>
      <c r="C48" s="23" t="e">
        <f>VLOOKUP($B48, 'Step 2'!$A$3:$E$37,'Grouping 2'!C$3,FALSE)</f>
        <v>#N/A</v>
      </c>
      <c r="D48" s="23" t="e">
        <f>VLOOKUP($B48, 'Step 2'!$A$3:$E$37,'Grouping 2'!D$3,FALSE)</f>
        <v>#N/A</v>
      </c>
      <c r="E48" s="23" t="e">
        <f>VLOOKUP($B48, 'Step 2'!$A$3:$E$37,'Grouping 2'!E$3,FALSE)</f>
        <v>#N/A</v>
      </c>
      <c r="F48" s="23" t="e">
        <f>VLOOKUP($B48, 'Step 2'!$A$3:$E$37,'Grouping 2'!F$3,FALSE)</f>
        <v>#N/A</v>
      </c>
      <c r="G48" s="23"/>
      <c r="H48" s="23" t="e">
        <f>VLOOKUP($B48, 'Step 4'!$A$3:$D$37, 'Grouping 2'!H$3,FALSE)</f>
        <v>#N/A</v>
      </c>
      <c r="I48" s="23" t="e">
        <f>VLOOKUP($B48, 'Step 4'!$A$3:$D$37, 'Grouping 2'!I$3,FALSE)</f>
        <v>#N/A</v>
      </c>
      <c r="J48" s="23" t="e">
        <f>VLOOKUP($B48, 'Step 4'!$A$3:$D$37, 'Grouping 2'!J$3,FALSE)</f>
        <v>#N/A</v>
      </c>
      <c r="K48" s="23" t="e">
        <f>VLOOKUP($B48, 'Step 4'!$A$3:$D$37, 'Grouping 2'!K$3,FALSE)</f>
        <v>#N/A</v>
      </c>
      <c r="M48" s="45" t="e">
        <f t="shared" si="10"/>
        <v>#N/A</v>
      </c>
      <c r="N48" s="45" t="e">
        <f t="shared" si="11"/>
        <v>#N/A</v>
      </c>
      <c r="O48" s="45" t="e">
        <f t="shared" si="12"/>
        <v>#N/A</v>
      </c>
      <c r="P48" s="45" t="e">
        <f t="shared" si="13"/>
        <v>#N/A</v>
      </c>
      <c r="R48" s="45" t="e">
        <f>VLOOKUP(B48,#REF!, 6,FALSE)</f>
        <v>#REF!</v>
      </c>
    </row>
    <row r="49" spans="2:18" x14ac:dyDescent="0.25">
      <c r="B49" s="45" t="s">
        <v>102</v>
      </c>
      <c r="C49" s="23"/>
      <c r="D49" s="23"/>
      <c r="E49" s="23"/>
      <c r="F49" s="23"/>
      <c r="G49" s="23"/>
      <c r="H49" s="23"/>
      <c r="I49" s="23"/>
      <c r="J49" s="23"/>
      <c r="K49" s="23"/>
      <c r="R49" s="45" t="e">
        <f>VLOOKUP(B49,#REF!, 6,FALSE)</f>
        <v>#REF!</v>
      </c>
    </row>
    <row r="50" spans="2:18" x14ac:dyDescent="0.25">
      <c r="B50" s="45" t="s">
        <v>167</v>
      </c>
      <c r="C50" s="23"/>
      <c r="D50" s="23"/>
      <c r="E50" s="23"/>
      <c r="F50" s="23"/>
      <c r="G50" s="23"/>
      <c r="H50" s="23"/>
      <c r="I50" s="23"/>
      <c r="J50" s="23"/>
      <c r="K50" s="23"/>
      <c r="R50" s="45" t="e">
        <f>VLOOKUP(B50,#REF!, 6,FALSE)</f>
        <v>#REF!</v>
      </c>
    </row>
    <row r="51" spans="2:18" x14ac:dyDescent="0.25">
      <c r="B51" s="45" t="s">
        <v>99</v>
      </c>
      <c r="C51" s="23"/>
      <c r="D51" s="23"/>
      <c r="E51" s="23"/>
      <c r="F51" s="23"/>
      <c r="G51" s="23"/>
      <c r="H51" s="23"/>
      <c r="I51" s="23"/>
      <c r="J51" s="23"/>
      <c r="K51" s="23"/>
      <c r="R51" s="45" t="e">
        <f>VLOOKUP(B51,#REF!, 6,FALSE)</f>
        <v>#REF!</v>
      </c>
    </row>
    <row r="52" spans="2:18" x14ac:dyDescent="0.25">
      <c r="B52" s="45" t="s">
        <v>95</v>
      </c>
      <c r="C52" s="23"/>
      <c r="D52" s="23"/>
      <c r="E52" s="23"/>
      <c r="F52" s="23"/>
      <c r="G52" s="23"/>
      <c r="H52" s="23"/>
      <c r="I52" s="23"/>
      <c r="J52" s="23"/>
      <c r="K52" s="23"/>
      <c r="R52" s="45" t="e">
        <f>VLOOKUP(B52,#REF!, 6,FALSE)</f>
        <v>#REF!</v>
      </c>
    </row>
    <row r="53" spans="2:18" x14ac:dyDescent="0.25">
      <c r="B53" s="45" t="s">
        <v>122</v>
      </c>
      <c r="C53" s="23"/>
      <c r="D53" s="23"/>
      <c r="E53" s="23"/>
      <c r="F53" s="23"/>
      <c r="G53" s="23"/>
      <c r="H53" s="23"/>
      <c r="I53" s="23"/>
      <c r="J53" s="23"/>
      <c r="K53" s="23"/>
      <c r="R53" s="45" t="e">
        <f>VLOOKUP(B53,#REF!, 6,FALSE)</f>
        <v>#REF!</v>
      </c>
    </row>
    <row r="54" spans="2:18" x14ac:dyDescent="0.25">
      <c r="B54" s="45" t="s">
        <v>77</v>
      </c>
      <c r="C54" s="23"/>
      <c r="D54" s="23"/>
      <c r="E54" s="23"/>
      <c r="F54" s="23"/>
      <c r="G54" s="23"/>
      <c r="H54" s="23"/>
      <c r="I54" s="23"/>
      <c r="J54" s="23"/>
      <c r="K54" s="23"/>
      <c r="R54" s="45" t="e">
        <f>VLOOKUP(B54,#REF!, 6,FALSE)</f>
        <v>#REF!</v>
      </c>
    </row>
    <row r="55" spans="2:18" x14ac:dyDescent="0.25">
      <c r="B55" s="45" t="s">
        <v>166</v>
      </c>
      <c r="C55" s="23"/>
      <c r="D55" s="23"/>
      <c r="E55" s="23"/>
      <c r="F55" s="23"/>
      <c r="G55" s="23"/>
      <c r="H55" s="23"/>
      <c r="I55" s="23"/>
      <c r="J55" s="23"/>
      <c r="K55" s="23"/>
      <c r="R55" s="45" t="e">
        <f>VLOOKUP(B55,#REF!, 6,FALSE)</f>
        <v>#REF!</v>
      </c>
    </row>
    <row r="56" spans="2:18" x14ac:dyDescent="0.25">
      <c r="B56" s="45" t="s">
        <v>154</v>
      </c>
      <c r="C56" s="23"/>
      <c r="D56" s="23"/>
      <c r="E56" s="23"/>
      <c r="F56" s="23"/>
      <c r="G56" s="23"/>
      <c r="H56" s="23"/>
      <c r="I56" s="23"/>
      <c r="J56" s="23"/>
      <c r="K56" s="23"/>
      <c r="R56" s="45" t="e">
        <f>VLOOKUP(B56,#REF!, 6,FALSE)</f>
        <v>#REF!</v>
      </c>
    </row>
    <row r="57" spans="2:18" x14ac:dyDescent="0.25">
      <c r="B57" s="45" t="s">
        <v>85</v>
      </c>
      <c r="C57" s="23"/>
      <c r="D57" s="23"/>
      <c r="E57" s="23"/>
      <c r="F57" s="23"/>
      <c r="G57" s="23"/>
      <c r="H57" s="23"/>
      <c r="I57" s="23"/>
      <c r="J57" s="23"/>
      <c r="K57" s="23"/>
      <c r="R57" s="45" t="e">
        <f>VLOOKUP(B57,#REF!, 6,FALSE)</f>
        <v>#REF!</v>
      </c>
    </row>
    <row r="58" spans="2:18" x14ac:dyDescent="0.25">
      <c r="C58" s="23"/>
      <c r="D58" s="23"/>
      <c r="E58" s="23"/>
      <c r="F58" s="23"/>
      <c r="G58" s="23"/>
      <c r="H58" s="23"/>
      <c r="I58" s="23"/>
      <c r="J58" s="23"/>
      <c r="K58" s="23"/>
      <c r="R58" s="45" t="e">
        <f>VLOOKUP(B58,#REF!, 6,FALSE)</f>
        <v>#REF!</v>
      </c>
    </row>
    <row r="59" spans="2:18" x14ac:dyDescent="0.25">
      <c r="C59" s="23"/>
      <c r="D59" s="23"/>
      <c r="E59" s="23"/>
      <c r="F59" s="23"/>
      <c r="G59" s="23"/>
      <c r="H59" s="23"/>
      <c r="I59" s="23"/>
      <c r="J59" s="23"/>
      <c r="K59" s="23"/>
      <c r="R59" s="45" t="e">
        <f>VLOOKUP(B59,#REF!, 6,FALSE)</f>
        <v>#REF!</v>
      </c>
    </row>
    <row r="60" spans="2:18" x14ac:dyDescent="0.25">
      <c r="B60" s="45" t="s">
        <v>239</v>
      </c>
      <c r="C60" s="41" t="e">
        <f>SUM(C44:C59)</f>
        <v>#N/A</v>
      </c>
      <c r="D60" s="41" t="e">
        <f t="shared" ref="D60:K60" si="14">SUM(D44:D59)</f>
        <v>#N/A</v>
      </c>
      <c r="E60" s="41" t="e">
        <f t="shared" si="14"/>
        <v>#N/A</v>
      </c>
      <c r="F60" s="41" t="e">
        <f t="shared" si="14"/>
        <v>#N/A</v>
      </c>
      <c r="G60" s="41">
        <f t="shared" si="14"/>
        <v>0</v>
      </c>
      <c r="H60" s="41" t="e">
        <f t="shared" si="14"/>
        <v>#N/A</v>
      </c>
      <c r="I60" s="41" t="e">
        <f t="shared" si="14"/>
        <v>#N/A</v>
      </c>
      <c r="J60" s="41" t="e">
        <f t="shared" si="14"/>
        <v>#N/A</v>
      </c>
      <c r="K60" s="41" t="e">
        <f t="shared" si="14"/>
        <v>#REF!</v>
      </c>
      <c r="M60" s="45" t="e">
        <f t="shared" ref="M60" si="15">ROUND(TRUNC(H60/C60,4)*100,1)</f>
        <v>#N/A</v>
      </c>
      <c r="N60" s="45" t="e">
        <f t="shared" ref="N60" si="16">ROUND(TRUNC(I60/D60,4)*100,1)</f>
        <v>#N/A</v>
      </c>
      <c r="O60" s="45" t="e">
        <f t="shared" ref="O60" si="17">ROUND(TRUNC(J60/E60,4)*100,1)</f>
        <v>#N/A</v>
      </c>
      <c r="P60" s="45" t="e">
        <f t="shared" ref="P60" si="18">ROUND(TRUNC(K60/F60,4)*100,1)</f>
        <v>#REF!</v>
      </c>
    </row>
    <row r="68" spans="1:21" x14ac:dyDescent="0.25">
      <c r="A68" s="45" t="s">
        <v>56</v>
      </c>
      <c r="S68" s="45" t="s">
        <v>244</v>
      </c>
    </row>
    <row r="69" spans="1:21" x14ac:dyDescent="0.25">
      <c r="A69" s="45" t="s">
        <v>69</v>
      </c>
      <c r="S69" s="45" t="s">
        <v>245</v>
      </c>
    </row>
    <row r="70" spans="1:21" x14ac:dyDescent="0.25">
      <c r="A70" s="45" t="s">
        <v>71</v>
      </c>
      <c r="S70" s="45" t="s">
        <v>11</v>
      </c>
    </row>
    <row r="71" spans="1:21" x14ac:dyDescent="0.25">
      <c r="A71" s="45" t="s">
        <v>76</v>
      </c>
      <c r="B71" s="2" t="s">
        <v>126</v>
      </c>
      <c r="C71" s="23">
        <f>VLOOKUP($B71, 'Step 2'!$A$3:$E$37,'Grouping 2'!C$3,FALSE)</f>
        <v>42692</v>
      </c>
      <c r="D71" s="23">
        <f>VLOOKUP($B71, 'Step 2'!$A$3:$E$37,'Grouping 2'!D$3,FALSE)</f>
        <v>42612</v>
      </c>
      <c r="E71" s="23">
        <f>VLOOKUP($B71, 'Step 2'!$A$3:$E$37,'Grouping 2'!E$3,FALSE)</f>
        <v>42539</v>
      </c>
      <c r="F71" s="23">
        <f>VLOOKUP($B71, 'Step 2'!$A$3:$E$37,'Grouping 2'!F$3,FALSE)</f>
        <v>42476</v>
      </c>
      <c r="G71" s="23"/>
      <c r="H71" s="23">
        <f>VLOOKUP($B71, 'Step 4'!$A$3:$D$37, 'Grouping 2'!H$3,FALSE)</f>
        <v>3144</v>
      </c>
      <c r="I71" s="23">
        <f>VLOOKUP($B71, 'Step 4'!$A$3:$D$37, 'Grouping 2'!I$3,FALSE)</f>
        <v>3088</v>
      </c>
      <c r="J71" s="23">
        <f>VLOOKUP($B71, 'Step 4'!$A$3:$D$37, 'Grouping 2'!J$3,FALSE)</f>
        <v>3043</v>
      </c>
      <c r="K71" s="23" t="e">
        <f>VLOOKUP($B71, 'Step 4'!$A$3:$D$37, 'Grouping 2'!K$3,FALSE)</f>
        <v>#REF!</v>
      </c>
      <c r="M71" s="45">
        <f t="shared" ref="M71:P82" si="19">ROUND(TRUNC(H71/C71,4)*100,1)</f>
        <v>7.4</v>
      </c>
      <c r="N71" s="45">
        <f t="shared" si="19"/>
        <v>7.2</v>
      </c>
      <c r="O71" s="45">
        <f t="shared" si="19"/>
        <v>7.2</v>
      </c>
      <c r="P71" s="45" t="e">
        <f t="shared" si="19"/>
        <v>#REF!</v>
      </c>
      <c r="S71" s="45" t="s">
        <v>10</v>
      </c>
    </row>
    <row r="72" spans="1:21" x14ac:dyDescent="0.25">
      <c r="A72" s="45" t="s">
        <v>79</v>
      </c>
      <c r="C72" s="23"/>
      <c r="D72" s="23"/>
      <c r="E72" s="23"/>
      <c r="F72" s="23"/>
      <c r="G72" s="23"/>
      <c r="H72" s="23"/>
      <c r="I72" s="23"/>
      <c r="J72" s="23"/>
      <c r="K72" s="23"/>
      <c r="S72" s="45" t="s">
        <v>4</v>
      </c>
    </row>
    <row r="73" spans="1:21" x14ac:dyDescent="0.25">
      <c r="A73" s="45" t="s">
        <v>84</v>
      </c>
      <c r="B73" s="2" t="s">
        <v>69</v>
      </c>
      <c r="C73" s="23">
        <f>VLOOKUP($B73, 'Step 2'!$A$3:$E$37,'Grouping 2'!C$3,FALSE)</f>
        <v>19778</v>
      </c>
      <c r="D73" s="23">
        <f>VLOOKUP($B73, 'Step 2'!$A$3:$E$37,'Grouping 2'!D$3,FALSE)</f>
        <v>19742</v>
      </c>
      <c r="E73" s="23">
        <f>VLOOKUP($B73, 'Step 2'!$A$3:$E$37,'Grouping 2'!E$3,FALSE)</f>
        <v>19708</v>
      </c>
      <c r="F73" s="23">
        <f>VLOOKUP($B73, 'Step 2'!$A$3:$E$37,'Grouping 2'!F$3,FALSE)</f>
        <v>19669</v>
      </c>
      <c r="G73" s="23"/>
      <c r="H73" s="23">
        <f>VLOOKUP($B73, 'Step 4'!$A$3:$D$37, 'Grouping 2'!H$3,FALSE)</f>
        <v>1126</v>
      </c>
      <c r="I73" s="23">
        <f>VLOOKUP($B73, 'Step 4'!$A$3:$D$37, 'Grouping 2'!I$3,FALSE)</f>
        <v>1095</v>
      </c>
      <c r="J73" s="23">
        <f>VLOOKUP($B73, 'Step 4'!$A$3:$D$37, 'Grouping 2'!J$3,FALSE)</f>
        <v>1064</v>
      </c>
      <c r="K73" s="23" t="e">
        <f>VLOOKUP($B73, 'Step 4'!$A$3:$D$37, 'Grouping 2'!K$3,FALSE)</f>
        <v>#REF!</v>
      </c>
      <c r="M73" s="45">
        <f t="shared" si="19"/>
        <v>5.7</v>
      </c>
      <c r="N73" s="45">
        <f t="shared" si="19"/>
        <v>5.5</v>
      </c>
      <c r="O73" s="45">
        <f t="shared" si="19"/>
        <v>5.4</v>
      </c>
      <c r="P73" s="45" t="e">
        <f t="shared" si="19"/>
        <v>#REF!</v>
      </c>
      <c r="S73" s="45" t="s">
        <v>5</v>
      </c>
    </row>
    <row r="74" spans="1:21" x14ac:dyDescent="0.25">
      <c r="A74" s="45" t="s">
        <v>104</v>
      </c>
      <c r="B74" s="2" t="s">
        <v>71</v>
      </c>
      <c r="C74" s="23" t="e">
        <f>VLOOKUP($B74, 'Step 2'!$A$3:$E$37,'Grouping 2'!C$3,FALSE)</f>
        <v>#N/A</v>
      </c>
      <c r="D74" s="23" t="e">
        <f>VLOOKUP($B74, 'Step 2'!$A$3:$E$37,'Grouping 2'!D$3,FALSE)</f>
        <v>#N/A</v>
      </c>
      <c r="E74" s="23" t="e">
        <f>VLOOKUP($B74, 'Step 2'!$A$3:$E$37,'Grouping 2'!E$3,FALSE)</f>
        <v>#N/A</v>
      </c>
      <c r="F74" s="23" t="e">
        <f>VLOOKUP($B74, 'Step 2'!$A$3:$E$37,'Grouping 2'!F$3,FALSE)</f>
        <v>#N/A</v>
      </c>
      <c r="G74" s="23"/>
      <c r="H74" s="23" t="e">
        <f>VLOOKUP($B74, 'Step 4'!$A$3:$D$37, 'Grouping 2'!H$3,FALSE)</f>
        <v>#N/A</v>
      </c>
      <c r="I74" s="23" t="e">
        <f>VLOOKUP($B74, 'Step 4'!$A$3:$D$37, 'Grouping 2'!I$3,FALSE)</f>
        <v>#N/A</v>
      </c>
      <c r="J74" s="23" t="e">
        <f>VLOOKUP($B74, 'Step 4'!$A$3:$D$37, 'Grouping 2'!J$3,FALSE)</f>
        <v>#N/A</v>
      </c>
      <c r="K74" s="23" t="e">
        <f>VLOOKUP($B74, 'Step 4'!$A$3:$D$37, 'Grouping 2'!K$3,FALSE)</f>
        <v>#N/A</v>
      </c>
      <c r="M74" s="45" t="e">
        <f t="shared" si="19"/>
        <v>#N/A</v>
      </c>
      <c r="N74" s="45" t="e">
        <f t="shared" si="19"/>
        <v>#N/A</v>
      </c>
      <c r="O74" s="45" t="e">
        <f t="shared" si="19"/>
        <v>#N/A</v>
      </c>
      <c r="P74" s="45" t="e">
        <f t="shared" si="19"/>
        <v>#N/A</v>
      </c>
      <c r="S74" s="45" t="s">
        <v>8</v>
      </c>
    </row>
    <row r="75" spans="1:21" x14ac:dyDescent="0.25">
      <c r="A75" s="45" t="s">
        <v>114</v>
      </c>
      <c r="B75" s="2" t="s">
        <v>76</v>
      </c>
      <c r="C75" s="23">
        <f>VLOOKUP($B75, 'Step 2'!$A$3:$E$37,'Grouping 2'!C$3,FALSE)</f>
        <v>13367</v>
      </c>
      <c r="D75" s="23">
        <f>VLOOKUP($B75, 'Step 2'!$A$3:$E$37,'Grouping 2'!D$3,FALSE)</f>
        <v>13331</v>
      </c>
      <c r="E75" s="23">
        <f>VLOOKUP($B75, 'Step 2'!$A$3:$E$37,'Grouping 2'!E$3,FALSE)</f>
        <v>13290</v>
      </c>
      <c r="F75" s="23">
        <f>VLOOKUP($B75, 'Step 2'!$A$3:$E$37,'Grouping 2'!F$3,FALSE)</f>
        <v>13261</v>
      </c>
      <c r="G75" s="23"/>
      <c r="H75" s="23">
        <f>VLOOKUP($B75, 'Step 4'!$A$3:$D$37, 'Grouping 2'!H$3,FALSE)</f>
        <v>710</v>
      </c>
      <c r="I75" s="23">
        <f>VLOOKUP($B75, 'Step 4'!$A$3:$D$37, 'Grouping 2'!I$3,FALSE)</f>
        <v>694</v>
      </c>
      <c r="J75" s="23">
        <f>VLOOKUP($B75, 'Step 4'!$A$3:$D$37, 'Grouping 2'!J$3,FALSE)</f>
        <v>665</v>
      </c>
      <c r="K75" s="23" t="e">
        <f>VLOOKUP($B75, 'Step 4'!$A$3:$D$37, 'Grouping 2'!K$3,FALSE)</f>
        <v>#REF!</v>
      </c>
      <c r="M75" s="45">
        <f t="shared" si="19"/>
        <v>5.3</v>
      </c>
      <c r="N75" s="45">
        <f t="shared" si="19"/>
        <v>5.2</v>
      </c>
      <c r="O75" s="45">
        <f t="shared" si="19"/>
        <v>5</v>
      </c>
      <c r="P75" s="45" t="e">
        <f t="shared" si="19"/>
        <v>#REF!</v>
      </c>
      <c r="S75" s="45" t="s">
        <v>246</v>
      </c>
    </row>
    <row r="76" spans="1:21" x14ac:dyDescent="0.25">
      <c r="A76" s="45" t="s">
        <v>126</v>
      </c>
      <c r="B76" s="2" t="s">
        <v>79</v>
      </c>
      <c r="C76" s="23">
        <f>VLOOKUP($B76, 'Step 2'!$A$3:$E$37,'Grouping 2'!C$3,FALSE)</f>
        <v>55109</v>
      </c>
      <c r="D76" s="23">
        <f>VLOOKUP($B76, 'Step 2'!$A$3:$E$37,'Grouping 2'!D$3,FALSE)</f>
        <v>55052</v>
      </c>
      <c r="E76" s="23">
        <f>VLOOKUP($B76, 'Step 2'!$A$3:$E$37,'Grouping 2'!E$3,FALSE)</f>
        <v>55004</v>
      </c>
      <c r="F76" s="23">
        <f>VLOOKUP($B76, 'Step 2'!$A$3:$E$37,'Grouping 2'!F$3,FALSE)</f>
        <v>54953</v>
      </c>
      <c r="G76" s="23"/>
      <c r="H76" s="23">
        <f>VLOOKUP($B76, 'Step 4'!$A$3:$D$37, 'Grouping 2'!H$3,FALSE)</f>
        <v>2950</v>
      </c>
      <c r="I76" s="23">
        <f>VLOOKUP($B76, 'Step 4'!$A$3:$D$37, 'Grouping 2'!I$3,FALSE)</f>
        <v>2934</v>
      </c>
      <c r="J76" s="23">
        <f>VLOOKUP($B76, 'Step 4'!$A$3:$D$37, 'Grouping 2'!J$3,FALSE)</f>
        <v>2925</v>
      </c>
      <c r="K76" s="23" t="e">
        <f>VLOOKUP($B76, 'Step 4'!$A$3:$D$37, 'Grouping 2'!K$3,FALSE)</f>
        <v>#REF!</v>
      </c>
      <c r="M76" s="45">
        <f t="shared" si="19"/>
        <v>5.4</v>
      </c>
      <c r="N76" s="45">
        <f t="shared" si="19"/>
        <v>5.3</v>
      </c>
      <c r="O76" s="45">
        <f t="shared" si="19"/>
        <v>5.3</v>
      </c>
      <c r="P76" s="45" t="e">
        <f t="shared" si="19"/>
        <v>#REF!</v>
      </c>
      <c r="S76" s="45" t="s">
        <v>247</v>
      </c>
    </row>
    <row r="77" spans="1:21" x14ac:dyDescent="0.25">
      <c r="A77" s="45" t="s">
        <v>150</v>
      </c>
      <c r="B77" s="2" t="s">
        <v>104</v>
      </c>
      <c r="C77" s="23">
        <f>VLOOKUP($B77, 'Step 2'!$A$3:$E$37,'Grouping 2'!C$3,FALSE)</f>
        <v>15133</v>
      </c>
      <c r="D77" s="23">
        <f>VLOOKUP($B77, 'Step 2'!$A$3:$E$37,'Grouping 2'!D$3,FALSE)</f>
        <v>15108</v>
      </c>
      <c r="E77" s="23">
        <f>VLOOKUP($B77, 'Step 2'!$A$3:$E$37,'Grouping 2'!E$3,FALSE)</f>
        <v>15103</v>
      </c>
      <c r="F77" s="23">
        <f>VLOOKUP($B77, 'Step 2'!$A$3:$E$37,'Grouping 2'!F$3,FALSE)</f>
        <v>15082</v>
      </c>
      <c r="G77" s="23"/>
      <c r="H77" s="23">
        <f>VLOOKUP($B77, 'Step 4'!$A$3:$D$37, 'Grouping 2'!H$3,FALSE)</f>
        <v>756</v>
      </c>
      <c r="I77" s="23">
        <f>VLOOKUP($B77, 'Step 4'!$A$3:$D$37, 'Grouping 2'!I$3,FALSE)</f>
        <v>756</v>
      </c>
      <c r="J77" s="23">
        <f>VLOOKUP($B77, 'Step 4'!$A$3:$D$37, 'Grouping 2'!J$3,FALSE)</f>
        <v>765</v>
      </c>
      <c r="K77" s="23" t="e">
        <f>VLOOKUP($B77, 'Step 4'!$A$3:$D$37, 'Grouping 2'!K$3,FALSE)</f>
        <v>#REF!</v>
      </c>
      <c r="M77" s="45">
        <f t="shared" si="19"/>
        <v>5</v>
      </c>
      <c r="N77" s="45">
        <f t="shared" si="19"/>
        <v>5</v>
      </c>
      <c r="O77" s="45">
        <f t="shared" si="19"/>
        <v>5.0999999999999996</v>
      </c>
      <c r="P77" s="45" t="e">
        <f t="shared" si="19"/>
        <v>#REF!</v>
      </c>
    </row>
    <row r="78" spans="1:21" x14ac:dyDescent="0.25">
      <c r="A78" s="45" t="s">
        <v>157</v>
      </c>
      <c r="B78" s="2" t="s">
        <v>150</v>
      </c>
      <c r="C78" s="23">
        <f>VLOOKUP($B78, 'Step 2'!$A$3:$E$37,'Grouping 2'!C$3,FALSE)</f>
        <v>7518</v>
      </c>
      <c r="D78" s="23">
        <f>VLOOKUP($B78, 'Step 2'!$A$3:$E$37,'Grouping 2'!D$3,FALSE)</f>
        <v>7505</v>
      </c>
      <c r="E78" s="23">
        <f>VLOOKUP($B78, 'Step 2'!$A$3:$E$37,'Grouping 2'!E$3,FALSE)</f>
        <v>7491</v>
      </c>
      <c r="F78" s="23">
        <f>VLOOKUP($B78, 'Step 2'!$A$3:$E$37,'Grouping 2'!F$3,FALSE)</f>
        <v>7486</v>
      </c>
      <c r="G78" s="23"/>
      <c r="H78" s="23">
        <f>VLOOKUP($B78, 'Step 4'!$A$3:$D$37, 'Grouping 2'!H$3,FALSE)</f>
        <v>425</v>
      </c>
      <c r="I78" s="23">
        <f>VLOOKUP($B78, 'Step 4'!$A$3:$D$37, 'Grouping 2'!I$3,FALSE)</f>
        <v>414</v>
      </c>
      <c r="J78" s="23">
        <f>VLOOKUP($B78, 'Step 4'!$A$3:$D$37, 'Grouping 2'!J$3,FALSE)</f>
        <v>401</v>
      </c>
      <c r="K78" s="23" t="e">
        <f>VLOOKUP($B78, 'Step 4'!$A$3:$D$37, 'Grouping 2'!K$3,FALSE)</f>
        <v>#REF!</v>
      </c>
      <c r="M78" s="45">
        <f t="shared" si="19"/>
        <v>5.7</v>
      </c>
      <c r="N78" s="45">
        <f t="shared" si="19"/>
        <v>5.5</v>
      </c>
      <c r="O78" s="45">
        <f t="shared" si="19"/>
        <v>5.4</v>
      </c>
      <c r="P78" s="45" t="e">
        <f t="shared" si="19"/>
        <v>#REF!</v>
      </c>
    </row>
    <row r="79" spans="1:21" x14ac:dyDescent="0.25">
      <c r="A79" s="45" t="s">
        <v>172</v>
      </c>
      <c r="B79" s="2" t="s">
        <v>157</v>
      </c>
      <c r="C79" s="23">
        <f>VLOOKUP($B79, 'Step 2'!$A$3:$E$37,'Grouping 2'!C$3,FALSE)</f>
        <v>10827</v>
      </c>
      <c r="D79" s="23">
        <f>VLOOKUP($B79, 'Step 2'!$A$3:$E$37,'Grouping 2'!D$3,FALSE)</f>
        <v>10821</v>
      </c>
      <c r="E79" s="23">
        <f>VLOOKUP($B79, 'Step 2'!$A$3:$E$37,'Grouping 2'!E$3,FALSE)</f>
        <v>10823</v>
      </c>
      <c r="F79" s="23">
        <f>VLOOKUP($B79, 'Step 2'!$A$3:$E$37,'Grouping 2'!F$3,FALSE)</f>
        <v>10826</v>
      </c>
      <c r="G79" s="23"/>
      <c r="H79" s="23">
        <f>VLOOKUP($B79, 'Step 4'!$A$3:$D$37, 'Grouping 2'!H$3,FALSE)</f>
        <v>504</v>
      </c>
      <c r="I79" s="23">
        <f>VLOOKUP($B79, 'Step 4'!$A$3:$D$37, 'Grouping 2'!I$3,FALSE)</f>
        <v>509</v>
      </c>
      <c r="J79" s="23">
        <f>VLOOKUP($B79, 'Step 4'!$A$3:$D$37, 'Grouping 2'!J$3,FALSE)</f>
        <v>515</v>
      </c>
      <c r="K79" s="23" t="e">
        <f>VLOOKUP($B79, 'Step 4'!$A$3:$D$37, 'Grouping 2'!K$3,FALSE)</f>
        <v>#REF!</v>
      </c>
      <c r="M79" s="45">
        <f t="shared" si="19"/>
        <v>4.7</v>
      </c>
      <c r="N79" s="45">
        <f t="shared" si="19"/>
        <v>4.7</v>
      </c>
      <c r="O79" s="45">
        <f t="shared" si="19"/>
        <v>4.8</v>
      </c>
      <c r="P79" s="45" t="e">
        <f t="shared" si="19"/>
        <v>#REF!</v>
      </c>
      <c r="R79" s="2"/>
    </row>
    <row r="80" spans="1:21" x14ac:dyDescent="0.25">
      <c r="B80" s="2" t="s">
        <v>172</v>
      </c>
      <c r="C80" s="23" t="e">
        <f>VLOOKUP($B80, 'Step 2'!$A$3:$E$37,'Grouping 2'!C$3,FALSE)</f>
        <v>#N/A</v>
      </c>
      <c r="D80" s="23" t="e">
        <f>VLOOKUP($B80, 'Step 2'!$A$3:$E$37,'Grouping 2'!D$3,FALSE)</f>
        <v>#N/A</v>
      </c>
      <c r="E80" s="23" t="e">
        <f>VLOOKUP($B80, 'Step 2'!$A$3:$E$37,'Grouping 2'!E$3,FALSE)</f>
        <v>#N/A</v>
      </c>
      <c r="F80" s="23" t="e">
        <f>VLOOKUP($B80, 'Step 2'!$A$3:$E$37,'Grouping 2'!F$3,FALSE)</f>
        <v>#N/A</v>
      </c>
      <c r="G80" s="23"/>
      <c r="H80" s="23" t="e">
        <f>VLOOKUP($B80, 'Step 4'!$A$3:$D$37, 'Grouping 2'!H$3,FALSE)</f>
        <v>#N/A</v>
      </c>
      <c r="I80" s="23" t="e">
        <f>VLOOKUP($B80, 'Step 4'!$A$3:$D$37, 'Grouping 2'!I$3,FALSE)</f>
        <v>#N/A</v>
      </c>
      <c r="J80" s="23" t="e">
        <f>VLOOKUP($B80, 'Step 4'!$A$3:$D$37, 'Grouping 2'!J$3,FALSE)</f>
        <v>#N/A</v>
      </c>
      <c r="K80" s="23" t="e">
        <f>VLOOKUP($B80, 'Step 4'!$A$3:$D$37, 'Grouping 2'!K$3,FALSE)</f>
        <v>#N/A</v>
      </c>
      <c r="M80" s="45" t="e">
        <f t="shared" si="19"/>
        <v>#N/A</v>
      </c>
      <c r="N80" s="45" t="e">
        <f t="shared" si="19"/>
        <v>#N/A</v>
      </c>
      <c r="O80" s="45" t="e">
        <f t="shared" si="19"/>
        <v>#N/A</v>
      </c>
      <c r="P80" s="45" t="e">
        <f t="shared" si="19"/>
        <v>#N/A</v>
      </c>
      <c r="R80" s="45" t="s">
        <v>66</v>
      </c>
      <c r="S80" s="45" t="s">
        <v>66</v>
      </c>
      <c r="U80" s="45" t="s">
        <v>66</v>
      </c>
    </row>
    <row r="81" spans="2:21" x14ac:dyDescent="0.25">
      <c r="B81" s="45" t="s">
        <v>66</v>
      </c>
      <c r="C81" s="23">
        <f>VLOOKUP($B81, 'Step 2'!$A$3:$E$37,'Grouping 2'!C$3,FALSE)</f>
        <v>13252</v>
      </c>
      <c r="D81" s="23">
        <f>VLOOKUP($B81, 'Step 2'!$A$3:$E$37,'Grouping 2'!D$3,FALSE)</f>
        <v>13248</v>
      </c>
      <c r="E81" s="23">
        <f>VLOOKUP($B81, 'Step 2'!$A$3:$E$37,'Grouping 2'!E$3,FALSE)</f>
        <v>13246</v>
      </c>
      <c r="F81" s="23">
        <f>VLOOKUP($B81, 'Step 2'!$A$3:$E$37,'Grouping 2'!F$3,FALSE)</f>
        <v>13247</v>
      </c>
      <c r="G81" s="23"/>
      <c r="H81" s="23">
        <f>VLOOKUP($B81, 'Step 4'!$A$3:$D$37, 'Grouping 2'!H$3,FALSE)</f>
        <v>877</v>
      </c>
      <c r="I81" s="23">
        <f>VLOOKUP($B81, 'Step 4'!$A$3:$D$37, 'Grouping 2'!I$3,FALSE)</f>
        <v>887</v>
      </c>
      <c r="J81" s="23">
        <f>VLOOKUP($B81, 'Step 4'!$A$3:$D$37, 'Grouping 2'!J$3,FALSE)</f>
        <v>894</v>
      </c>
      <c r="K81" s="23" t="e">
        <f>VLOOKUP($B81, 'Step 4'!$A$3:$D$37, 'Grouping 2'!K$3,FALSE)</f>
        <v>#REF!</v>
      </c>
      <c r="M81" s="45">
        <f>ROUND(TRUNC(H81/C81,4)*100,1)</f>
        <v>6.6</v>
      </c>
      <c r="N81" s="45">
        <f t="shared" si="19"/>
        <v>6.7</v>
      </c>
      <c r="O81" s="45">
        <f t="shared" si="19"/>
        <v>6.7</v>
      </c>
      <c r="P81" s="45" t="e">
        <f t="shared" si="19"/>
        <v>#REF!</v>
      </c>
      <c r="R81" s="45" t="s">
        <v>167</v>
      </c>
      <c r="S81" s="45" t="s">
        <v>178</v>
      </c>
      <c r="U81" s="45" t="s">
        <v>108</v>
      </c>
    </row>
    <row r="82" spans="2:21" x14ac:dyDescent="0.25">
      <c r="B82" s="45" t="s">
        <v>90</v>
      </c>
      <c r="C82" s="23">
        <f>VLOOKUP($B82, 'Step 2'!$A$3:$E$37,'Grouping 2'!C$3,FALSE)</f>
        <v>13236</v>
      </c>
      <c r="D82" s="23">
        <f>VLOOKUP($B82, 'Step 2'!$A$3:$E$37,'Grouping 2'!D$3,FALSE)</f>
        <v>13200</v>
      </c>
      <c r="E82" s="23">
        <f>VLOOKUP($B82, 'Step 2'!$A$3:$E$37,'Grouping 2'!E$3,FALSE)</f>
        <v>13176</v>
      </c>
      <c r="F82" s="23">
        <f>VLOOKUP($B82, 'Step 2'!$A$3:$E$37,'Grouping 2'!F$3,FALSE)</f>
        <v>13152</v>
      </c>
      <c r="G82" s="23"/>
      <c r="H82" s="23">
        <f>VLOOKUP($B82, 'Step 4'!$A$3:$D$37, 'Grouping 2'!H$3,FALSE)</f>
        <v>726</v>
      </c>
      <c r="I82" s="23">
        <f>VLOOKUP($B82, 'Step 4'!$A$3:$D$37, 'Grouping 2'!I$3,FALSE)</f>
        <v>706</v>
      </c>
      <c r="J82" s="23">
        <f>VLOOKUP($B82, 'Step 4'!$A$3:$D$37, 'Grouping 2'!J$3,FALSE)</f>
        <v>692</v>
      </c>
      <c r="K82" s="23" t="e">
        <f>VLOOKUP($B82, 'Step 4'!$A$3:$D$37, 'Grouping 2'!K$3,FALSE)</f>
        <v>#REF!</v>
      </c>
      <c r="M82" s="45">
        <f>ROUND(TRUNC(H82/C82,4)*100,1)</f>
        <v>5.5</v>
      </c>
      <c r="N82" s="45">
        <f t="shared" si="19"/>
        <v>5.3</v>
      </c>
      <c r="O82" s="45">
        <f t="shared" si="19"/>
        <v>5.3</v>
      </c>
      <c r="P82" s="45" t="e">
        <f t="shared" si="19"/>
        <v>#REF!</v>
      </c>
    </row>
    <row r="83" spans="2:21" x14ac:dyDescent="0.25">
      <c r="B83" s="45" t="s">
        <v>108</v>
      </c>
      <c r="C83" s="23" t="e">
        <f>VLOOKUP($B83, 'Step 2'!$A$3:$E$37,'Grouping 2'!C$3,FALSE)</f>
        <v>#N/A</v>
      </c>
      <c r="D83" s="23" t="e">
        <f>VLOOKUP($B83, 'Step 2'!$A$3:$E$37,'Grouping 2'!D$3,FALSE)</f>
        <v>#N/A</v>
      </c>
      <c r="E83" s="23" t="e">
        <f>VLOOKUP($B83, 'Step 2'!$A$3:$E$37,'Grouping 2'!E$3,FALSE)</f>
        <v>#N/A</v>
      </c>
      <c r="F83" s="23" t="e">
        <f>VLOOKUP($B83, 'Step 2'!$A$3:$E$37,'Grouping 2'!F$3,FALSE)</f>
        <v>#N/A</v>
      </c>
      <c r="G83" s="23"/>
      <c r="H83" s="23" t="e">
        <f>VLOOKUP($B83, 'Step 4'!$A$3:$D$37, 'Grouping 2'!H$3,FALSE)</f>
        <v>#N/A</v>
      </c>
      <c r="I83" s="23" t="e">
        <f>VLOOKUP($B83, 'Step 4'!$A$3:$D$37, 'Grouping 2'!I$3,FALSE)</f>
        <v>#N/A</v>
      </c>
      <c r="J83" s="23" t="e">
        <f>VLOOKUP($B83, 'Step 4'!$A$3:$D$37, 'Grouping 2'!J$3,FALSE)</f>
        <v>#N/A</v>
      </c>
      <c r="K83" s="23" t="e">
        <f>VLOOKUP($B83, 'Step 4'!$A$3:$D$37, 'Grouping 2'!K$3,FALSE)</f>
        <v>#N/A</v>
      </c>
      <c r="M83" s="45" t="e">
        <f>ROUND(TRUNC(H83/C83,4)*100,1)</f>
        <v>#N/A</v>
      </c>
      <c r="N83" s="45" t="e">
        <f t="shared" ref="N83:P83" si="20">ROUND(TRUNC(I83/D83,4)*100,1)</f>
        <v>#N/A</v>
      </c>
      <c r="O83" s="45" t="e">
        <f t="shared" si="20"/>
        <v>#N/A</v>
      </c>
      <c r="P83" s="45" t="e">
        <f t="shared" si="20"/>
        <v>#N/A</v>
      </c>
    </row>
    <row r="84" spans="2:21" x14ac:dyDescent="0.25">
      <c r="C84" s="23"/>
      <c r="D84" s="23"/>
      <c r="E84" s="23"/>
      <c r="F84" s="23"/>
      <c r="G84" s="23"/>
      <c r="H84" s="23"/>
      <c r="I84" s="23"/>
      <c r="J84" s="23"/>
      <c r="K84" s="23"/>
    </row>
    <row r="85" spans="2:21" x14ac:dyDescent="0.25">
      <c r="B85" s="45" t="s">
        <v>239</v>
      </c>
      <c r="C85" s="23" t="e">
        <f t="shared" ref="C85:K85" si="21">SUM(C10:C84)</f>
        <v>#N/A</v>
      </c>
      <c r="D85" s="23" t="e">
        <f t="shared" si="21"/>
        <v>#N/A</v>
      </c>
      <c r="E85" s="23" t="e">
        <f t="shared" si="21"/>
        <v>#N/A</v>
      </c>
      <c r="F85" s="23" t="e">
        <f t="shared" si="21"/>
        <v>#N/A</v>
      </c>
      <c r="G85" s="23">
        <f t="shared" si="21"/>
        <v>0</v>
      </c>
      <c r="H85" s="23" t="e">
        <f t="shared" si="21"/>
        <v>#N/A</v>
      </c>
      <c r="I85" s="23" t="e">
        <f t="shared" si="21"/>
        <v>#N/A</v>
      </c>
      <c r="J85" s="23" t="e">
        <f t="shared" si="21"/>
        <v>#N/A</v>
      </c>
      <c r="K85" s="23" t="e">
        <f t="shared" si="21"/>
        <v>#REF!</v>
      </c>
      <c r="M85" s="45" t="e">
        <f>ROUND(TRUNC(H85/C85,4)*100,1)</f>
        <v>#N/A</v>
      </c>
      <c r="N85" s="45" t="e">
        <f>ROUND(TRUNC(I85/D85,4)*100,1)</f>
        <v>#N/A</v>
      </c>
      <c r="O85" s="45" t="e">
        <f>ROUND(TRUNC(J85/E85,4)*100,1)</f>
        <v>#N/A</v>
      </c>
      <c r="P85" s="45" t="e">
        <f>ROUND(TRUNC(K85/F85,4)*100,1)</f>
        <v>#REF!</v>
      </c>
    </row>
    <row r="86" spans="2:21" x14ac:dyDescent="0.25">
      <c r="C86" s="23"/>
      <c r="D86" s="23"/>
      <c r="E86" s="23"/>
      <c r="F86" s="23"/>
      <c r="G86" s="23"/>
      <c r="H86" s="23"/>
      <c r="I86" s="23"/>
      <c r="J86" s="23"/>
      <c r="K86" s="23"/>
    </row>
    <row r="87" spans="2:21" x14ac:dyDescent="0.25">
      <c r="C87" s="23"/>
      <c r="D87" s="23"/>
      <c r="E87" s="23"/>
      <c r="F87" s="23"/>
      <c r="G87" s="23"/>
      <c r="H87" s="23"/>
      <c r="I87" s="23"/>
      <c r="J87" s="23"/>
      <c r="K87" s="23"/>
    </row>
    <row r="88" spans="2:21" ht="15.75" thickBot="1" x14ac:dyDescent="0.3">
      <c r="M88" s="1" t="e">
        <f>#REF!</f>
        <v>#REF!</v>
      </c>
      <c r="N88" s="1" t="e">
        <f>#REF!</f>
        <v>#REF!</v>
      </c>
      <c r="O88" s="1" t="e">
        <f>#REF!</f>
        <v>#REF!</v>
      </c>
      <c r="P88" s="1" t="e">
        <f>#REF!</f>
        <v>#REF!</v>
      </c>
      <c r="Q88" s="28" t="s">
        <v>35</v>
      </c>
    </row>
    <row r="89" spans="2:21" ht="15.75" hidden="1" thickTop="1" x14ac:dyDescent="0.25">
      <c r="M89" s="1"/>
      <c r="N89" s="1"/>
      <c r="O89" s="1"/>
      <c r="P89" s="1"/>
      <c r="Q89" s="37"/>
    </row>
    <row r="90" spans="2:21" ht="15.75" hidden="1" thickTop="1" x14ac:dyDescent="0.25">
      <c r="B90" s="45" t="s">
        <v>66</v>
      </c>
      <c r="C90" s="23">
        <f>VLOOKUP($B90, 'Step 2'!$A$3:$E$37,'Grouping 2'!C$3,FALSE)</f>
        <v>13252</v>
      </c>
      <c r="D90" s="23">
        <f>VLOOKUP($B90, 'Step 2'!$A$3:$E$37,'Grouping 2'!D$3,FALSE)</f>
        <v>13248</v>
      </c>
      <c r="E90" s="23">
        <f>VLOOKUP($B90, 'Step 2'!$A$3:$E$37,'Grouping 2'!E$3,FALSE)</f>
        <v>13246</v>
      </c>
      <c r="F90" s="23">
        <f>VLOOKUP($B90, 'Step 2'!$A$3:$E$37,'Grouping 2'!F$3,FALSE)</f>
        <v>13247</v>
      </c>
      <c r="G90" s="23"/>
      <c r="H90" s="23">
        <f>VLOOKUP($B90, 'Step 4'!$A$3:$D$37, 'Grouping 2'!H$3,FALSE)</f>
        <v>877</v>
      </c>
      <c r="I90" s="23">
        <f>VLOOKUP($B90, 'Step 4'!$A$3:$D$37, 'Grouping 2'!I$3,FALSE)</f>
        <v>887</v>
      </c>
      <c r="J90" s="23">
        <f>VLOOKUP($B90, 'Step 4'!$A$3:$D$37, 'Grouping 2'!J$3,FALSE)</f>
        <v>894</v>
      </c>
      <c r="K90" s="23" t="e">
        <f>VLOOKUP($B90, 'Step 4'!$A$3:$D$37, 'Grouping 2'!K$3,FALSE)</f>
        <v>#REF!</v>
      </c>
      <c r="M90" s="45">
        <f t="shared" ref="M90:P97" si="22">ROUND(TRUNC(H90/C90,4)*100,1)</f>
        <v>6.6</v>
      </c>
      <c r="N90" s="45">
        <f t="shared" si="22"/>
        <v>6.7</v>
      </c>
      <c r="O90" s="45">
        <f t="shared" si="22"/>
        <v>6.7</v>
      </c>
      <c r="P90" s="45" t="e">
        <f t="shared" si="22"/>
        <v>#REF!</v>
      </c>
      <c r="Q90" s="37" t="s">
        <v>15</v>
      </c>
    </row>
    <row r="91" spans="2:21" ht="15.75" hidden="1" thickTop="1" x14ac:dyDescent="0.25">
      <c r="B91" s="45" t="s">
        <v>178</v>
      </c>
      <c r="C91" s="23" t="e">
        <f>VLOOKUP($B91, 'Step 2'!$A$3:$E$37,'Grouping 2'!C$3,FALSE)</f>
        <v>#N/A</v>
      </c>
      <c r="D91" s="23" t="e">
        <f>VLOOKUP($B91, 'Step 2'!$A$3:$E$37,'Grouping 2'!D$3,FALSE)</f>
        <v>#N/A</v>
      </c>
      <c r="E91" s="23" t="e">
        <f>VLOOKUP($B91, 'Step 2'!$A$3:$E$37,'Grouping 2'!E$3,FALSE)</f>
        <v>#N/A</v>
      </c>
      <c r="F91" s="23" t="e">
        <f>VLOOKUP($B91, 'Step 2'!$A$3:$E$37,'Grouping 2'!F$3,FALSE)</f>
        <v>#N/A</v>
      </c>
      <c r="G91" s="23"/>
      <c r="H91" s="23" t="e">
        <f>VLOOKUP($B91, 'Step 4'!$A$3:$D$37, 'Grouping 2'!H$3,FALSE)</f>
        <v>#N/A</v>
      </c>
      <c r="I91" s="23" t="e">
        <f>VLOOKUP($B91, 'Step 4'!$A$3:$D$37, 'Grouping 2'!I$3,FALSE)</f>
        <v>#N/A</v>
      </c>
      <c r="J91" s="23" t="e">
        <f>VLOOKUP($B91, 'Step 4'!$A$3:$D$37, 'Grouping 2'!J$3,FALSE)</f>
        <v>#N/A</v>
      </c>
      <c r="K91" s="23" t="e">
        <f>VLOOKUP($B91, 'Step 4'!$A$3:$D$37, 'Grouping 2'!K$3,FALSE)</f>
        <v>#N/A</v>
      </c>
      <c r="M91" s="45" t="e">
        <f t="shared" si="22"/>
        <v>#N/A</v>
      </c>
      <c r="N91" s="45" t="e">
        <f t="shared" si="22"/>
        <v>#N/A</v>
      </c>
      <c r="O91" s="45" t="e">
        <f t="shared" si="22"/>
        <v>#N/A</v>
      </c>
      <c r="P91" s="45" t="e">
        <f t="shared" si="22"/>
        <v>#N/A</v>
      </c>
      <c r="Q91" s="37" t="s">
        <v>15</v>
      </c>
      <c r="R91" s="45" t="s">
        <v>66</v>
      </c>
      <c r="S91" s="45" t="s">
        <v>66</v>
      </c>
      <c r="U91" s="45" t="s">
        <v>66</v>
      </c>
    </row>
    <row r="92" spans="2:21" ht="15.75" hidden="1" thickTop="1" x14ac:dyDescent="0.25">
      <c r="B92" s="45" t="s">
        <v>115</v>
      </c>
      <c r="C92" s="23" t="e">
        <f>VLOOKUP($B92, 'Step 2'!$A$3:$E$37,'Grouping 2'!C$3,FALSE)</f>
        <v>#N/A</v>
      </c>
      <c r="D92" s="23" t="e">
        <f>VLOOKUP($B92, 'Step 2'!$A$3:$E$37,'Grouping 2'!D$3,FALSE)</f>
        <v>#N/A</v>
      </c>
      <c r="E92" s="23" t="e">
        <f>VLOOKUP($B92, 'Step 2'!$A$3:$E$37,'Grouping 2'!E$3,FALSE)</f>
        <v>#N/A</v>
      </c>
      <c r="F92" s="23" t="e">
        <f>VLOOKUP($B92, 'Step 2'!$A$3:$E$37,'Grouping 2'!F$3,FALSE)</f>
        <v>#N/A</v>
      </c>
      <c r="G92" s="23"/>
      <c r="H92" s="23" t="e">
        <f>VLOOKUP($B92, 'Step 4'!$A$3:$D$37, 'Grouping 2'!H$3,FALSE)</f>
        <v>#N/A</v>
      </c>
      <c r="I92" s="23" t="e">
        <f>VLOOKUP($B92, 'Step 4'!$A$3:$D$37, 'Grouping 2'!I$3,FALSE)</f>
        <v>#N/A</v>
      </c>
      <c r="J92" s="23" t="e">
        <f>VLOOKUP($B92, 'Step 4'!$A$3:$D$37, 'Grouping 2'!J$3,FALSE)</f>
        <v>#N/A</v>
      </c>
      <c r="K92" s="23" t="e">
        <f>VLOOKUP($B92, 'Step 4'!$A$3:$D$37, 'Grouping 2'!K$3,FALSE)</f>
        <v>#N/A</v>
      </c>
      <c r="M92" s="45" t="e">
        <f t="shared" si="22"/>
        <v>#N/A</v>
      </c>
      <c r="N92" s="45" t="e">
        <f t="shared" si="22"/>
        <v>#N/A</v>
      </c>
      <c r="O92" s="45" t="e">
        <f t="shared" si="22"/>
        <v>#N/A</v>
      </c>
      <c r="P92" s="45" t="e">
        <f t="shared" si="22"/>
        <v>#N/A</v>
      </c>
      <c r="Q92" s="37" t="s">
        <v>14</v>
      </c>
      <c r="R92" s="45" t="s">
        <v>102</v>
      </c>
      <c r="S92" s="45" t="s">
        <v>127</v>
      </c>
      <c r="U92" s="45" t="s">
        <v>160</v>
      </c>
    </row>
    <row r="93" spans="2:21" ht="15.75" hidden="1" thickTop="1" x14ac:dyDescent="0.25">
      <c r="B93" s="45" t="s">
        <v>108</v>
      </c>
      <c r="C93" s="23" t="e">
        <f>VLOOKUP($B93, 'Step 2'!$A$3:$E$37,'Grouping 2'!C$3,FALSE)</f>
        <v>#N/A</v>
      </c>
      <c r="D93" s="23" t="e">
        <f>VLOOKUP($B93, 'Step 2'!$A$3:$E$37,'Grouping 2'!D$3,FALSE)</f>
        <v>#N/A</v>
      </c>
      <c r="E93" s="23" t="e">
        <f>VLOOKUP($B93, 'Step 2'!$A$3:$E$37,'Grouping 2'!E$3,FALSE)</f>
        <v>#N/A</v>
      </c>
      <c r="F93" s="23" t="e">
        <f>VLOOKUP($B93, 'Step 2'!$A$3:$E$37,'Grouping 2'!F$3,FALSE)</f>
        <v>#N/A</v>
      </c>
      <c r="G93" s="23"/>
      <c r="H93" s="23" t="e">
        <f>VLOOKUP($B93, 'Step 4'!$A$3:$D$37, 'Grouping 2'!H$3,FALSE)</f>
        <v>#N/A</v>
      </c>
      <c r="I93" s="23" t="e">
        <f>VLOOKUP($B93, 'Step 4'!$A$3:$D$37, 'Grouping 2'!I$3,FALSE)</f>
        <v>#N/A</v>
      </c>
      <c r="J93" s="23" t="e">
        <f>VLOOKUP($B93, 'Step 4'!$A$3:$D$37, 'Grouping 2'!J$3,FALSE)</f>
        <v>#N/A</v>
      </c>
      <c r="K93" s="23" t="e">
        <f>VLOOKUP($B93, 'Step 4'!$A$3:$D$37, 'Grouping 2'!K$3,FALSE)</f>
        <v>#N/A</v>
      </c>
      <c r="M93" s="45" t="e">
        <f t="shared" si="22"/>
        <v>#N/A</v>
      </c>
      <c r="N93" s="45" t="e">
        <f t="shared" si="22"/>
        <v>#N/A</v>
      </c>
      <c r="O93" s="45" t="e">
        <f t="shared" si="22"/>
        <v>#N/A</v>
      </c>
      <c r="P93" s="45" t="e">
        <f t="shared" si="22"/>
        <v>#N/A</v>
      </c>
      <c r="Q93" s="37" t="s">
        <v>15</v>
      </c>
    </row>
    <row r="94" spans="2:21" ht="15.75" hidden="1" thickTop="1" x14ac:dyDescent="0.25">
      <c r="B94" s="45" t="s">
        <v>102</v>
      </c>
      <c r="C94" s="23" t="e">
        <f>VLOOKUP($B94, 'Step 2'!$A$3:$E$37,'Grouping 2'!C$3,FALSE)</f>
        <v>#N/A</v>
      </c>
      <c r="D94" s="23" t="e">
        <f>VLOOKUP($B94, 'Step 2'!$A$3:$E$37,'Grouping 2'!D$3,FALSE)</f>
        <v>#N/A</v>
      </c>
      <c r="E94" s="23" t="e">
        <f>VLOOKUP($B94, 'Step 2'!$A$3:$E$37,'Grouping 2'!E$3,FALSE)</f>
        <v>#N/A</v>
      </c>
      <c r="F94" s="23" t="e">
        <f>VLOOKUP($B94, 'Step 2'!$A$3:$E$37,'Grouping 2'!F$3,FALSE)</f>
        <v>#N/A</v>
      </c>
      <c r="G94" s="23"/>
      <c r="H94" s="23" t="e">
        <f>VLOOKUP($B94, 'Step 4'!$A$3:$D$37, 'Grouping 2'!H$3,FALSE)</f>
        <v>#N/A</v>
      </c>
      <c r="I94" s="23" t="e">
        <f>VLOOKUP($B94, 'Step 4'!$A$3:$D$37, 'Grouping 2'!I$3,FALSE)</f>
        <v>#N/A</v>
      </c>
      <c r="J94" s="23" t="e">
        <f>VLOOKUP($B94, 'Step 4'!$A$3:$D$37, 'Grouping 2'!J$3,FALSE)</f>
        <v>#N/A</v>
      </c>
      <c r="K94" s="23" t="e">
        <f>VLOOKUP($B94, 'Step 4'!$A$3:$D$37, 'Grouping 2'!K$3,FALSE)</f>
        <v>#N/A</v>
      </c>
      <c r="M94" s="45" t="e">
        <f t="shared" si="22"/>
        <v>#N/A</v>
      </c>
      <c r="N94" s="45" t="e">
        <f t="shared" si="22"/>
        <v>#N/A</v>
      </c>
      <c r="O94" s="45" t="e">
        <f t="shared" si="22"/>
        <v>#N/A</v>
      </c>
      <c r="P94" s="45" t="e">
        <f t="shared" si="22"/>
        <v>#N/A</v>
      </c>
      <c r="Q94" s="37" t="s">
        <v>15</v>
      </c>
    </row>
    <row r="95" spans="2:21" ht="15.75" hidden="1" thickTop="1" x14ac:dyDescent="0.25">
      <c r="B95" s="45" t="s">
        <v>127</v>
      </c>
      <c r="C95" s="23" t="e">
        <f>VLOOKUP($B95, 'Step 2'!$A$3:$E$37,'Grouping 2'!C$3,FALSE)</f>
        <v>#N/A</v>
      </c>
      <c r="D95" s="23" t="e">
        <f>VLOOKUP($B95, 'Step 2'!$A$3:$E$37,'Grouping 2'!D$3,FALSE)</f>
        <v>#N/A</v>
      </c>
      <c r="E95" s="23" t="e">
        <f>VLOOKUP($B95, 'Step 2'!$A$3:$E$37,'Grouping 2'!E$3,FALSE)</f>
        <v>#N/A</v>
      </c>
      <c r="F95" s="23" t="e">
        <f>VLOOKUP($B95, 'Step 2'!$A$3:$E$37,'Grouping 2'!F$3,FALSE)</f>
        <v>#N/A</v>
      </c>
      <c r="G95" s="23"/>
      <c r="H95" s="23" t="e">
        <f>VLOOKUP($B95, 'Step 4'!$A$3:$D$37, 'Grouping 2'!H$3,FALSE)</f>
        <v>#N/A</v>
      </c>
      <c r="I95" s="23" t="e">
        <f>VLOOKUP($B95, 'Step 4'!$A$3:$D$37, 'Grouping 2'!I$3,FALSE)</f>
        <v>#N/A</v>
      </c>
      <c r="J95" s="23" t="e">
        <f>VLOOKUP($B95, 'Step 4'!$A$3:$D$37, 'Grouping 2'!J$3,FALSE)</f>
        <v>#N/A</v>
      </c>
      <c r="K95" s="23" t="e">
        <f>VLOOKUP($B95, 'Step 4'!$A$3:$D$37, 'Grouping 2'!K$3,FALSE)</f>
        <v>#N/A</v>
      </c>
      <c r="M95" s="45" t="e">
        <f t="shared" si="22"/>
        <v>#N/A</v>
      </c>
      <c r="N95" s="45" t="e">
        <f t="shared" si="22"/>
        <v>#N/A</v>
      </c>
      <c r="O95" s="45" t="e">
        <f t="shared" si="22"/>
        <v>#N/A</v>
      </c>
      <c r="P95" s="45" t="e">
        <f t="shared" si="22"/>
        <v>#N/A</v>
      </c>
      <c r="Q95" s="37" t="s">
        <v>15</v>
      </c>
    </row>
    <row r="96" spans="2:21" ht="15.75" hidden="1" thickTop="1" x14ac:dyDescent="0.25">
      <c r="B96" s="45" t="s">
        <v>167</v>
      </c>
      <c r="C96" s="23">
        <f>VLOOKUP($B96, 'Step 2'!$A$3:$E$37,'Grouping 2'!C$3,FALSE)</f>
        <v>9181</v>
      </c>
      <c r="D96" s="23">
        <f>VLOOKUP($B96, 'Step 2'!$A$3:$E$37,'Grouping 2'!D$3,FALSE)</f>
        <v>9181</v>
      </c>
      <c r="E96" s="23">
        <f>VLOOKUP($B96, 'Step 2'!$A$3:$E$37,'Grouping 2'!E$3,FALSE)</f>
        <v>9186</v>
      </c>
      <c r="F96" s="23">
        <f>VLOOKUP($B96, 'Step 2'!$A$3:$E$37,'Grouping 2'!F$3,FALSE)</f>
        <v>9188</v>
      </c>
      <c r="G96" s="23"/>
      <c r="H96" s="23">
        <f>VLOOKUP($B96, 'Step 4'!$A$3:$D$37, 'Grouping 2'!H$3,FALSE)</f>
        <v>465</v>
      </c>
      <c r="I96" s="23">
        <f>VLOOKUP($B96, 'Step 4'!$A$3:$D$37, 'Grouping 2'!I$3,FALSE)</f>
        <v>466</v>
      </c>
      <c r="J96" s="23">
        <f>VLOOKUP($B96, 'Step 4'!$A$3:$D$37, 'Grouping 2'!J$3,FALSE)</f>
        <v>469</v>
      </c>
      <c r="K96" s="23" t="e">
        <f>VLOOKUP($B96, 'Step 4'!$A$3:$D$37, 'Grouping 2'!K$3,FALSE)</f>
        <v>#REF!</v>
      </c>
      <c r="M96" s="45">
        <f t="shared" si="22"/>
        <v>5.0999999999999996</v>
      </c>
      <c r="N96" s="45">
        <f t="shared" si="22"/>
        <v>5.0999999999999996</v>
      </c>
      <c r="O96" s="45">
        <f t="shared" si="22"/>
        <v>5.0999999999999996</v>
      </c>
      <c r="P96" s="45" t="e">
        <f t="shared" si="22"/>
        <v>#REF!</v>
      </c>
      <c r="Q96" s="37" t="s">
        <v>15</v>
      </c>
    </row>
    <row r="97" spans="1:18" ht="15.75" hidden="1" thickTop="1" x14ac:dyDescent="0.25">
      <c r="B97" s="45" t="s">
        <v>160</v>
      </c>
      <c r="C97" s="23" t="e">
        <f>VLOOKUP($B97, 'Step 2'!$A$3:$E$37,'Grouping 2'!C$3,FALSE)</f>
        <v>#N/A</v>
      </c>
      <c r="D97" s="23" t="e">
        <f>VLOOKUP($B97, 'Step 2'!$A$3:$E$37,'Grouping 2'!D$3,FALSE)</f>
        <v>#N/A</v>
      </c>
      <c r="E97" s="23" t="e">
        <f>VLOOKUP($B97, 'Step 2'!$A$3:$E$37,'Grouping 2'!E$3,FALSE)</f>
        <v>#N/A</v>
      </c>
      <c r="F97" s="23" t="e">
        <f>VLOOKUP($B97, 'Step 2'!$A$3:$E$37,'Grouping 2'!F$3,FALSE)</f>
        <v>#N/A</v>
      </c>
      <c r="G97" s="23"/>
      <c r="H97" s="23" t="e">
        <f>VLOOKUP($B97, 'Step 4'!$A$3:$D$37, 'Grouping 2'!H$3,FALSE)</f>
        <v>#N/A</v>
      </c>
      <c r="I97" s="23" t="e">
        <f>VLOOKUP($B97, 'Step 4'!$A$3:$D$37, 'Grouping 2'!I$3,FALSE)</f>
        <v>#N/A</v>
      </c>
      <c r="J97" s="23" t="e">
        <f>VLOOKUP($B97, 'Step 4'!$A$3:$D$37, 'Grouping 2'!J$3,FALSE)</f>
        <v>#N/A</v>
      </c>
      <c r="K97" s="23" t="e">
        <f>VLOOKUP($B97, 'Step 4'!$A$3:$D$37, 'Grouping 2'!K$3,FALSE)</f>
        <v>#N/A</v>
      </c>
      <c r="M97" s="45" t="e">
        <f t="shared" si="22"/>
        <v>#N/A</v>
      </c>
      <c r="N97" s="45" t="e">
        <f t="shared" si="22"/>
        <v>#N/A</v>
      </c>
      <c r="O97" s="45" t="e">
        <f t="shared" si="22"/>
        <v>#N/A</v>
      </c>
      <c r="P97" s="45" t="e">
        <f t="shared" si="22"/>
        <v>#N/A</v>
      </c>
      <c r="Q97" s="37" t="s">
        <v>15</v>
      </c>
    </row>
    <row r="98" spans="1:18" ht="15.75" hidden="1" thickTop="1" x14ac:dyDescent="0.25">
      <c r="M98" s="1"/>
      <c r="N98" s="1"/>
      <c r="O98" s="1"/>
      <c r="P98" s="1"/>
      <c r="Q98" s="37"/>
    </row>
    <row r="99" spans="1:18" ht="15.75" hidden="1" thickTop="1" x14ac:dyDescent="0.25">
      <c r="B99" s="45" t="s">
        <v>90</v>
      </c>
      <c r="C99" s="23">
        <f>VLOOKUP($B99, 'Step 2'!$A$3:$E$37,'Grouping 2'!C$3,FALSE)</f>
        <v>13236</v>
      </c>
      <c r="D99" s="23">
        <f>VLOOKUP($B99, 'Step 2'!$A$3:$E$37,'Grouping 2'!D$3,FALSE)</f>
        <v>13200</v>
      </c>
      <c r="E99" s="23">
        <f>VLOOKUP($B99, 'Step 2'!$A$3:$E$37,'Grouping 2'!E$3,FALSE)</f>
        <v>13176</v>
      </c>
      <c r="F99" s="23">
        <f>VLOOKUP($B99, 'Step 2'!$A$3:$E$37,'Grouping 2'!F$3,FALSE)</f>
        <v>13152</v>
      </c>
      <c r="G99" s="23"/>
      <c r="H99" s="23">
        <f>VLOOKUP($B99, 'Step 4'!$A$3:$D$37, 'Grouping 2'!H$3,FALSE)</f>
        <v>726</v>
      </c>
      <c r="I99" s="23">
        <f>VLOOKUP($B99, 'Step 4'!$A$3:$D$37, 'Grouping 2'!I$3,FALSE)</f>
        <v>706</v>
      </c>
      <c r="J99" s="23">
        <f>VLOOKUP($B99, 'Step 4'!$A$3:$D$37, 'Grouping 2'!J$3,FALSE)</f>
        <v>692</v>
      </c>
      <c r="K99" s="23" t="e">
        <f>VLOOKUP($B99, 'Step 4'!$A$3:$D$37, 'Grouping 2'!K$3,FALSE)</f>
        <v>#REF!</v>
      </c>
      <c r="M99" s="45">
        <f>ROUND(TRUNC(H99/C99,4)*100,1)</f>
        <v>5.5</v>
      </c>
      <c r="N99" s="45">
        <f t="shared" ref="N99:P99" si="23">ROUND(TRUNC(I99/D99,4)*100,1)</f>
        <v>5.3</v>
      </c>
      <c r="O99" s="45">
        <f t="shared" si="23"/>
        <v>5.3</v>
      </c>
      <c r="P99" s="45" t="e">
        <f t="shared" si="23"/>
        <v>#REF!</v>
      </c>
      <c r="Q99" s="37"/>
    </row>
    <row r="100" spans="1:18" ht="15.75" hidden="1" thickTop="1" x14ac:dyDescent="0.25">
      <c r="M100" s="1"/>
      <c r="N100" s="1"/>
      <c r="O100" s="1"/>
      <c r="P100" s="1"/>
      <c r="Q100" s="37"/>
    </row>
    <row r="101" spans="1:18" ht="15.75" hidden="1" thickTop="1" x14ac:dyDescent="0.25">
      <c r="A101" s="45" t="s">
        <v>249</v>
      </c>
      <c r="B101" s="45" t="s">
        <v>107</v>
      </c>
      <c r="C101" s="23">
        <f>VLOOKUP($B101, 'Step 2'!$A$3:$E$37,'Grouping 2'!C$3,FALSE)</f>
        <v>7646</v>
      </c>
      <c r="D101" s="23">
        <f>VLOOKUP($B101, 'Step 2'!$A$3:$E$37,'Grouping 2'!D$3,FALSE)</f>
        <v>7632</v>
      </c>
      <c r="E101" s="23">
        <f>VLOOKUP($B101, 'Step 2'!$A$3:$E$37,'Grouping 2'!E$3,FALSE)</f>
        <v>7612</v>
      </c>
      <c r="F101" s="23">
        <f>VLOOKUP($B101, 'Step 2'!$A$3:$E$37,'Grouping 2'!F$3,FALSE)</f>
        <v>7588</v>
      </c>
      <c r="G101" s="23"/>
      <c r="H101" s="23">
        <f>VLOOKUP($B101, 'Step 4'!$A$3:$D$37, 'Grouping 2'!H$3,FALSE)</f>
        <v>710</v>
      </c>
      <c r="I101" s="23">
        <f>VLOOKUP($B101, 'Step 4'!$A$3:$D$37, 'Grouping 2'!I$3,FALSE)</f>
        <v>702</v>
      </c>
      <c r="J101" s="23">
        <f>VLOOKUP($B101, 'Step 4'!$A$3:$D$37, 'Grouping 2'!J$3,FALSE)</f>
        <v>685</v>
      </c>
      <c r="K101" s="23" t="e">
        <f>VLOOKUP($B101, 'Step 4'!$A$3:$D$37, 'Grouping 2'!K$3,FALSE)</f>
        <v>#REF!</v>
      </c>
      <c r="M101" s="45">
        <f>ROUND(TRUNC(H101/C101,4)*100,1)</f>
        <v>9.3000000000000007</v>
      </c>
      <c r="N101" s="45">
        <f>ROUND(TRUNC(I101/D101,4)*100,1)</f>
        <v>9.1999999999999993</v>
      </c>
      <c r="O101" s="45">
        <f>ROUND(TRUNC(J101/E101,4)*100,1)</f>
        <v>9</v>
      </c>
      <c r="P101" s="45" t="e">
        <f>ROUND(TRUNC(K101/F101,4)*100,1)</f>
        <v>#REF!</v>
      </c>
      <c r="Q101" s="37"/>
    </row>
    <row r="102" spans="1:18" ht="15.75" hidden="1" thickTop="1" x14ac:dyDescent="0.25">
      <c r="M102" s="1"/>
      <c r="N102" s="1"/>
      <c r="O102" s="1"/>
      <c r="P102" s="1"/>
      <c r="Q102" s="37"/>
    </row>
    <row r="103" spans="1:18" ht="15.75" hidden="1" thickTop="1" x14ac:dyDescent="0.25">
      <c r="M103" s="1"/>
      <c r="N103" s="1"/>
      <c r="O103" s="1"/>
      <c r="P103" s="1"/>
      <c r="Q103" s="37"/>
    </row>
    <row r="104" spans="1:18" ht="15.75" thickTop="1" x14ac:dyDescent="0.25">
      <c r="M104" s="1"/>
      <c r="N104" s="1"/>
      <c r="O104" s="1"/>
      <c r="P104" s="1"/>
      <c r="Q104" s="37"/>
    </row>
    <row r="107" spans="1:18" x14ac:dyDescent="0.25">
      <c r="A107" s="34" t="s">
        <v>238</v>
      </c>
      <c r="B107" s="34" t="s">
        <v>50</v>
      </c>
      <c r="C107" s="23">
        <f>VLOOKUP($B107, 'Step 2'!$A$3:$E$37,'Grouping 2'!C$3,FALSE)</f>
        <v>24180</v>
      </c>
      <c r="D107" s="23">
        <f>VLOOKUP($B107, 'Step 2'!$A$3:$E$37,'Grouping 2'!D$3,FALSE)</f>
        <v>24191</v>
      </c>
      <c r="E107" s="23">
        <f>VLOOKUP($B107, 'Step 2'!$A$3:$E$37,'Grouping 2'!E$3,FALSE)</f>
        <v>24190</v>
      </c>
      <c r="F107" s="23">
        <f>VLOOKUP($B107, 'Step 2'!$A$3:$E$37,'Grouping 2'!F$3,FALSE)</f>
        <v>24198</v>
      </c>
      <c r="G107" s="23"/>
      <c r="H107" s="23">
        <f>VLOOKUP($B107, 'Step 4'!$A$3:$D$37, 'Grouping 2'!H$3,FALSE)</f>
        <v>1553</v>
      </c>
      <c r="I107" s="23">
        <f>VLOOKUP($B107, 'Step 4'!$A$3:$D$37, 'Grouping 2'!I$3,FALSE)</f>
        <v>1542</v>
      </c>
      <c r="J107" s="23">
        <f>VLOOKUP($B107, 'Step 4'!$A$3:$D$37, 'Grouping 2'!J$3,FALSE)</f>
        <v>1521</v>
      </c>
      <c r="K107" s="23" t="e">
        <f>VLOOKUP($B107, 'Step 4'!$A$3:$D$37, 'Grouping 2'!K$3,FALSE)</f>
        <v>#REF!</v>
      </c>
      <c r="M107" s="45">
        <f>ROUND(TRUNC(H107/C107,4)*100,1)</f>
        <v>6.4</v>
      </c>
      <c r="N107" s="45">
        <f>ROUND(TRUNC(I107/D107,4)*100,1)</f>
        <v>6.4</v>
      </c>
      <c r="O107" s="45">
        <f>ROUND(TRUNC(J107/E107,4)*100,1)</f>
        <v>6.3</v>
      </c>
      <c r="P107" s="45" t="e">
        <f>ROUND(TRUNC(K107/F107,4)*100,1)</f>
        <v>#REF!</v>
      </c>
      <c r="Q107" s="45" t="s">
        <v>240</v>
      </c>
    </row>
    <row r="109" spans="1:18" x14ac:dyDescent="0.25">
      <c r="A109" s="45" t="s">
        <v>249</v>
      </c>
      <c r="B109" s="33" t="s">
        <v>103</v>
      </c>
      <c r="C109" s="23">
        <f>VLOOKUP($B109, 'Step 2'!$A$3:$E$37,'Grouping 2'!C$3,FALSE)</f>
        <v>5851</v>
      </c>
      <c r="D109" s="23">
        <f>VLOOKUP($B109, 'Step 2'!$A$3:$E$37,'Grouping 2'!D$3,FALSE)</f>
        <v>5839</v>
      </c>
      <c r="E109" s="23">
        <f>VLOOKUP($B109, 'Step 2'!$A$3:$E$37,'Grouping 2'!E$3,FALSE)</f>
        <v>5830</v>
      </c>
      <c r="F109" s="23">
        <f>VLOOKUP($B109, 'Step 2'!$A$3:$E$37,'Grouping 2'!F$3,FALSE)</f>
        <v>5823</v>
      </c>
      <c r="G109" s="23"/>
      <c r="H109" s="23">
        <f>VLOOKUP($B109, 'Step 4'!$A$3:$D$37, 'Grouping 2'!H$3,FALSE)</f>
        <v>421</v>
      </c>
      <c r="I109" s="23">
        <f>VLOOKUP($B109, 'Step 4'!$A$3:$D$37, 'Grouping 2'!I$3,FALSE)</f>
        <v>409</v>
      </c>
      <c r="J109" s="23">
        <f>VLOOKUP($B109, 'Step 4'!$A$3:$D$37, 'Grouping 2'!J$3,FALSE)</f>
        <v>399</v>
      </c>
      <c r="K109" s="23" t="e">
        <f>VLOOKUP($B109, 'Step 4'!$A$3:$D$37, 'Grouping 2'!K$3,FALSE)</f>
        <v>#REF!</v>
      </c>
      <c r="M109" s="45">
        <f>ROUND(TRUNC(H109/C109,4)*100,1)</f>
        <v>7.2</v>
      </c>
      <c r="N109" s="45">
        <f>ROUND(TRUNC(I109/D109,4)*100,1)</f>
        <v>7</v>
      </c>
      <c r="O109" s="45">
        <f>ROUND(TRUNC(J109/E109,4)*100,1)</f>
        <v>6.8</v>
      </c>
      <c r="P109" s="45" t="e">
        <f>ROUND(TRUNC(K109/F109,4)*100,1)</f>
        <v>#REF!</v>
      </c>
      <c r="R109" s="45" t="s">
        <v>70</v>
      </c>
    </row>
    <row r="110" spans="1:18" x14ac:dyDescent="0.25">
      <c r="B110" s="45" t="s">
        <v>169</v>
      </c>
      <c r="C110" s="23" t="e">
        <f>VLOOKUP($B110, 'Step 2'!$A$3:$E$37,'Grouping 2'!C$3,FALSE)</f>
        <v>#N/A</v>
      </c>
      <c r="D110" s="23" t="e">
        <f>VLOOKUP($B110, 'Step 2'!$A$3:$E$37,'Grouping 2'!D$3,FALSE)</f>
        <v>#N/A</v>
      </c>
      <c r="E110" s="23" t="e">
        <f>VLOOKUP($B110, 'Step 2'!$A$3:$E$37,'Grouping 2'!E$3,FALSE)</f>
        <v>#N/A</v>
      </c>
      <c r="F110" s="23" t="e">
        <f>VLOOKUP($B110, 'Step 2'!$A$3:$E$37,'Grouping 2'!F$3,FALSE)</f>
        <v>#N/A</v>
      </c>
      <c r="G110" s="23"/>
      <c r="H110" s="23" t="e">
        <f>VLOOKUP($B110, 'Step 4'!$A$3:$D$37, 'Grouping 2'!H$3,FALSE)</f>
        <v>#N/A</v>
      </c>
      <c r="I110" s="23" t="e">
        <f>VLOOKUP($B110, 'Step 4'!$A$3:$D$37, 'Grouping 2'!I$3,FALSE)</f>
        <v>#N/A</v>
      </c>
      <c r="J110" s="23" t="e">
        <f>VLOOKUP($B110, 'Step 4'!$A$3:$D$37, 'Grouping 2'!J$3,FALSE)</f>
        <v>#N/A</v>
      </c>
      <c r="K110" s="23" t="e">
        <f>VLOOKUP($B110, 'Step 4'!$A$3:$D$37, 'Grouping 2'!K$3,FALSE)</f>
        <v>#N/A</v>
      </c>
      <c r="M110" s="45" t="e">
        <f t="shared" ref="M110:P113" si="24">ROUND(TRUNC(H110/C110,4)*100,1)</f>
        <v>#N/A</v>
      </c>
      <c r="N110" s="45" t="e">
        <f t="shared" si="24"/>
        <v>#N/A</v>
      </c>
      <c r="O110" s="45" t="e">
        <f t="shared" si="24"/>
        <v>#N/A</v>
      </c>
      <c r="P110" s="45" t="e">
        <f t="shared" si="24"/>
        <v>#N/A</v>
      </c>
      <c r="R110" s="45" t="s">
        <v>73</v>
      </c>
    </row>
    <row r="111" spans="1:18" x14ac:dyDescent="0.25">
      <c r="M111" s="45" t="e">
        <f t="shared" si="24"/>
        <v>#DIV/0!</v>
      </c>
      <c r="N111" s="45" t="e">
        <f t="shared" si="24"/>
        <v>#DIV/0!</v>
      </c>
      <c r="O111" s="45" t="e">
        <f t="shared" si="24"/>
        <v>#DIV/0!</v>
      </c>
      <c r="P111" s="45" t="e">
        <f t="shared" si="24"/>
        <v>#DIV/0!</v>
      </c>
      <c r="R111" s="45" t="s">
        <v>74</v>
      </c>
    </row>
    <row r="112" spans="1:18" x14ac:dyDescent="0.25">
      <c r="M112" s="45" t="e">
        <f t="shared" si="24"/>
        <v>#DIV/0!</v>
      </c>
      <c r="N112" s="45" t="e">
        <f t="shared" si="24"/>
        <v>#DIV/0!</v>
      </c>
      <c r="O112" s="45" t="e">
        <f t="shared" si="24"/>
        <v>#DIV/0!</v>
      </c>
      <c r="P112" s="45" t="e">
        <f t="shared" si="24"/>
        <v>#DIV/0!</v>
      </c>
      <c r="R112" s="45" t="s">
        <v>101</v>
      </c>
    </row>
    <row r="113" spans="1:21" x14ac:dyDescent="0.25">
      <c r="B113" s="45" t="s">
        <v>239</v>
      </c>
      <c r="C113" s="41" t="e">
        <f>SUM(C109:C112)</f>
        <v>#N/A</v>
      </c>
      <c r="D113" s="41" t="e">
        <f t="shared" ref="D113:K113" si="25">SUM(D109:D112)</f>
        <v>#N/A</v>
      </c>
      <c r="E113" s="41" t="e">
        <f t="shared" si="25"/>
        <v>#N/A</v>
      </c>
      <c r="F113" s="41" t="e">
        <f t="shared" si="25"/>
        <v>#N/A</v>
      </c>
      <c r="G113" s="41">
        <f t="shared" si="25"/>
        <v>0</v>
      </c>
      <c r="H113" s="41" t="e">
        <f t="shared" si="25"/>
        <v>#N/A</v>
      </c>
      <c r="I113" s="41" t="e">
        <f t="shared" si="25"/>
        <v>#N/A</v>
      </c>
      <c r="J113" s="41" t="e">
        <f t="shared" si="25"/>
        <v>#N/A</v>
      </c>
      <c r="K113" s="41" t="e">
        <f t="shared" si="25"/>
        <v>#REF!</v>
      </c>
      <c r="M113" s="45" t="e">
        <f t="shared" si="24"/>
        <v>#N/A</v>
      </c>
      <c r="N113" s="45" t="e">
        <f t="shared" si="24"/>
        <v>#N/A</v>
      </c>
      <c r="O113" s="45" t="e">
        <f t="shared" si="24"/>
        <v>#N/A</v>
      </c>
      <c r="P113" s="45" t="e">
        <f t="shared" si="24"/>
        <v>#REF!</v>
      </c>
      <c r="R113" s="45" t="s">
        <v>103</v>
      </c>
    </row>
    <row r="114" spans="1:21" x14ac:dyDescent="0.25">
      <c r="R114" s="45" t="s">
        <v>118</v>
      </c>
    </row>
    <row r="115" spans="1:21" x14ac:dyDescent="0.25">
      <c r="R115" s="45" t="s">
        <v>119</v>
      </c>
    </row>
    <row r="116" spans="1:21" x14ac:dyDescent="0.25">
      <c r="R116" s="45" t="s">
        <v>132</v>
      </c>
    </row>
    <row r="117" spans="1:21" x14ac:dyDescent="0.25">
      <c r="R117" s="45" t="s">
        <v>136</v>
      </c>
    </row>
    <row r="118" spans="1:21" x14ac:dyDescent="0.25">
      <c r="R118" s="45" t="s">
        <v>146</v>
      </c>
    </row>
    <row r="119" spans="1:21" x14ac:dyDescent="0.25">
      <c r="R119" s="45" t="s">
        <v>147</v>
      </c>
    </row>
    <row r="120" spans="1:21" x14ac:dyDescent="0.25">
      <c r="R120" s="45" t="s">
        <v>151</v>
      </c>
    </row>
    <row r="121" spans="1:21" x14ac:dyDescent="0.25">
      <c r="R121" s="45" t="s">
        <v>163</v>
      </c>
    </row>
    <row r="122" spans="1:21" x14ac:dyDescent="0.25">
      <c r="R122" s="45" t="s">
        <v>169</v>
      </c>
    </row>
    <row r="123" spans="1:21" x14ac:dyDescent="0.25">
      <c r="B123" s="45" t="s">
        <v>251</v>
      </c>
    </row>
    <row r="124" spans="1:21" x14ac:dyDescent="0.25">
      <c r="A124" s="33" t="s">
        <v>238</v>
      </c>
      <c r="B124" s="33" t="s">
        <v>168</v>
      </c>
      <c r="C124" s="23">
        <f>VLOOKUP($B124, 'Step 2'!$A$3:$E$37,'Grouping 2'!C$3,FALSE)</f>
        <v>10835</v>
      </c>
      <c r="D124" s="23">
        <f>VLOOKUP($B124, 'Step 2'!$A$3:$E$37,'Grouping 2'!D$3,FALSE)</f>
        <v>10831</v>
      </c>
      <c r="E124" s="23">
        <f>VLOOKUP($B124, 'Step 2'!$A$3:$E$37,'Grouping 2'!E$3,FALSE)</f>
        <v>10826</v>
      </c>
      <c r="F124" s="23">
        <f>VLOOKUP($B124, 'Step 2'!$A$3:$E$37,'Grouping 2'!F$3,FALSE)</f>
        <v>10821</v>
      </c>
      <c r="G124" s="23"/>
      <c r="H124" s="23">
        <f>VLOOKUP($B124, 'Step 4'!$A$3:$D$37, 'Grouping 2'!H$3,FALSE)</f>
        <v>690</v>
      </c>
      <c r="I124" s="23">
        <f>VLOOKUP($B124, 'Step 4'!$A$3:$D$37, 'Grouping 2'!I$3,FALSE)</f>
        <v>685</v>
      </c>
      <c r="J124" s="23">
        <f>VLOOKUP($B124, 'Step 4'!$A$3:$D$37, 'Grouping 2'!J$3,FALSE)</f>
        <v>678</v>
      </c>
      <c r="K124" s="23" t="e">
        <f>VLOOKUP($B124, 'Step 4'!$A$3:$D$37, 'Grouping 2'!K$3,FALSE)</f>
        <v>#REF!</v>
      </c>
      <c r="M124" s="45">
        <f t="shared" ref="M124:P131" si="26">ROUND(TRUNC(H124/C124,4)*100,1)</f>
        <v>6.4</v>
      </c>
      <c r="N124" s="45">
        <f t="shared" si="26"/>
        <v>6.3</v>
      </c>
      <c r="O124" s="45">
        <f t="shared" si="26"/>
        <v>6.3</v>
      </c>
      <c r="P124" s="45" t="e">
        <f t="shared" si="26"/>
        <v>#REF!</v>
      </c>
    </row>
    <row r="125" spans="1:21" x14ac:dyDescent="0.25">
      <c r="A125" s="33" t="s">
        <v>238</v>
      </c>
      <c r="B125" s="33" t="s">
        <v>148</v>
      </c>
      <c r="C125" s="23">
        <f>VLOOKUP($B125, 'Step 2'!$A$3:$E$37,'Grouping 2'!C$3,FALSE)</f>
        <v>3865</v>
      </c>
      <c r="D125" s="23">
        <f>VLOOKUP($B125, 'Step 2'!$A$3:$E$37,'Grouping 2'!D$3,FALSE)</f>
        <v>3858</v>
      </c>
      <c r="E125" s="23">
        <f>VLOOKUP($B125, 'Step 2'!$A$3:$E$37,'Grouping 2'!E$3,FALSE)</f>
        <v>3850</v>
      </c>
      <c r="F125" s="23">
        <f>VLOOKUP($B125, 'Step 2'!$A$3:$E$37,'Grouping 2'!F$3,FALSE)</f>
        <v>3843</v>
      </c>
      <c r="G125" s="23"/>
      <c r="H125" s="23">
        <f>VLOOKUP($B125, 'Step 4'!$A$3:$D$37, 'Grouping 2'!H$3,FALSE)</f>
        <v>224</v>
      </c>
      <c r="I125" s="23">
        <f>VLOOKUP($B125, 'Step 4'!$A$3:$D$37, 'Grouping 2'!I$3,FALSE)</f>
        <v>219</v>
      </c>
      <c r="J125" s="23">
        <f>VLOOKUP($B125, 'Step 4'!$A$3:$D$37, 'Grouping 2'!J$3,FALSE)</f>
        <v>213</v>
      </c>
      <c r="K125" s="23" t="e">
        <f>VLOOKUP($B125, 'Step 4'!$A$3:$D$37, 'Grouping 2'!K$3,FALSE)</f>
        <v>#REF!</v>
      </c>
      <c r="M125" s="45">
        <f t="shared" si="26"/>
        <v>5.8</v>
      </c>
      <c r="N125" s="45">
        <f t="shared" si="26"/>
        <v>5.7</v>
      </c>
      <c r="O125" s="45">
        <f t="shared" si="26"/>
        <v>5.5</v>
      </c>
      <c r="P125" s="45" t="e">
        <f t="shared" si="26"/>
        <v>#REF!</v>
      </c>
      <c r="R125" s="45" t="s">
        <v>169</v>
      </c>
      <c r="T125" s="45" t="s">
        <v>186</v>
      </c>
      <c r="U125" s="42" t="s">
        <v>51</v>
      </c>
    </row>
    <row r="126" spans="1:21" s="25" customFormat="1" x14ac:dyDescent="0.25">
      <c r="A126" s="6"/>
      <c r="B126" s="33" t="s">
        <v>155</v>
      </c>
      <c r="C126" s="23">
        <f>VLOOKUP($B126, 'Step 2'!$A$3:$E$37,'Grouping 1'!B$3,FALSE)</f>
        <v>2808</v>
      </c>
      <c r="D126" s="23">
        <f>VLOOKUP($B126, 'Step 2'!$A$3:$E$37,'Grouping 1'!C$3,FALSE)</f>
        <v>2810</v>
      </c>
      <c r="E126" s="23">
        <f>VLOOKUP($B126, 'Step 2'!$A$3:$E$37,'Grouping 1'!D$3,FALSE)</f>
        <v>2815</v>
      </c>
      <c r="F126" s="23">
        <f>VLOOKUP($B126, 'Step 2'!$A$3:$E$37,'Grouping 1'!E$3,FALSE)</f>
        <v>2819</v>
      </c>
      <c r="G126" s="23"/>
      <c r="H126" s="23">
        <f>VLOOKUP($B126, 'Step 4'!$A$3:$D$37, 'Grouping 1'!G$3,FALSE)</f>
        <v>196</v>
      </c>
      <c r="I126" s="23">
        <f>VLOOKUP($B126, 'Step 4'!$A$3:$D$37, 'Grouping 1'!H$3,FALSE)</f>
        <v>197</v>
      </c>
      <c r="J126" s="23">
        <f>VLOOKUP($B126, 'Step 4'!$A$3:$D$37, 'Grouping 1'!I$3,FALSE)</f>
        <v>200</v>
      </c>
      <c r="K126" s="23" t="e">
        <f>VLOOKUP($B126, 'Step 4'!$A$3:$D$37, 'Grouping 1'!J$3,FALSE)</f>
        <v>#REF!</v>
      </c>
      <c r="L126" s="45"/>
      <c r="M126" s="45">
        <f t="shared" si="26"/>
        <v>7</v>
      </c>
      <c r="N126" s="45">
        <f t="shared" si="26"/>
        <v>7</v>
      </c>
      <c r="O126" s="45">
        <f t="shared" si="26"/>
        <v>7.1</v>
      </c>
      <c r="P126" s="45" t="e">
        <f t="shared" si="26"/>
        <v>#REF!</v>
      </c>
      <c r="R126" s="45" t="s">
        <v>70</v>
      </c>
      <c r="T126" s="25" t="s">
        <v>198</v>
      </c>
      <c r="U126" s="42" t="s">
        <v>78</v>
      </c>
    </row>
    <row r="127" spans="1:21" s="25" customFormat="1" x14ac:dyDescent="0.25">
      <c r="A127" s="6"/>
      <c r="B127" s="42" t="s">
        <v>177</v>
      </c>
      <c r="C127" s="23" t="e">
        <f>VLOOKUP($B127, 'Step 2'!$A$3:$E$37,'Grouping 1'!B$3,FALSE)</f>
        <v>#N/A</v>
      </c>
      <c r="D127" s="23" t="e">
        <f>VLOOKUP($B127, 'Step 2'!$A$3:$E$37,'Grouping 1'!C$3,FALSE)</f>
        <v>#N/A</v>
      </c>
      <c r="E127" s="23" t="e">
        <f>VLOOKUP($B127, 'Step 2'!$A$3:$E$37,'Grouping 1'!D$3,FALSE)</f>
        <v>#N/A</v>
      </c>
      <c r="F127" s="23" t="e">
        <f>VLOOKUP($B127, 'Step 2'!$A$3:$E$37,'Grouping 1'!E$3,FALSE)</f>
        <v>#N/A</v>
      </c>
      <c r="G127" s="23"/>
      <c r="H127" s="23" t="e">
        <f>VLOOKUP($B127, 'Step 4'!$A$3:$D$37, 'Grouping 1'!G$3,FALSE)</f>
        <v>#N/A</v>
      </c>
      <c r="I127" s="23" t="e">
        <f>VLOOKUP($B127, 'Step 4'!$A$3:$D$37, 'Grouping 1'!H$3,FALSE)</f>
        <v>#N/A</v>
      </c>
      <c r="J127" s="23" t="e">
        <f>VLOOKUP($B127, 'Step 4'!$A$3:$D$37, 'Grouping 1'!I$3,FALSE)</f>
        <v>#N/A</v>
      </c>
      <c r="K127" s="23" t="e">
        <f>VLOOKUP($B127, 'Step 4'!$A$3:$D$37, 'Grouping 1'!J$3,FALSE)</f>
        <v>#N/A</v>
      </c>
      <c r="M127" s="45" t="e">
        <f t="shared" si="26"/>
        <v>#N/A</v>
      </c>
      <c r="N127" s="45" t="e">
        <f t="shared" si="26"/>
        <v>#N/A</v>
      </c>
      <c r="O127" s="45" t="e">
        <f t="shared" si="26"/>
        <v>#N/A</v>
      </c>
      <c r="P127" s="45" t="e">
        <f t="shared" si="26"/>
        <v>#N/A</v>
      </c>
      <c r="R127" s="45" t="s">
        <v>119</v>
      </c>
      <c r="T127" s="25" t="s">
        <v>199</v>
      </c>
      <c r="U127" s="42" t="s">
        <v>80</v>
      </c>
    </row>
    <row r="128" spans="1:21" s="25" customFormat="1" x14ac:dyDescent="0.25">
      <c r="A128" s="6"/>
      <c r="B128" s="6"/>
      <c r="C128" s="40"/>
      <c r="D128" s="40"/>
      <c r="E128" s="40"/>
      <c r="F128" s="40"/>
      <c r="G128" s="40"/>
      <c r="H128" s="40"/>
      <c r="I128" s="40"/>
      <c r="J128" s="40"/>
      <c r="K128" s="40"/>
      <c r="M128" s="45" t="e">
        <f t="shared" si="26"/>
        <v>#DIV/0!</v>
      </c>
      <c r="N128" s="45" t="e">
        <f t="shared" si="26"/>
        <v>#DIV/0!</v>
      </c>
      <c r="O128" s="45" t="e">
        <f t="shared" si="26"/>
        <v>#DIV/0!</v>
      </c>
      <c r="P128" s="45" t="e">
        <f t="shared" si="26"/>
        <v>#DIV/0!</v>
      </c>
      <c r="R128" s="45" t="s">
        <v>158</v>
      </c>
      <c r="T128" s="25" t="s">
        <v>212</v>
      </c>
      <c r="U128" s="42" t="s">
        <v>111</v>
      </c>
    </row>
    <row r="129" spans="1:21" s="25" customFormat="1" x14ac:dyDescent="0.25">
      <c r="A129" s="6"/>
      <c r="B129" s="6"/>
      <c r="C129" s="40"/>
      <c r="D129" s="40"/>
      <c r="E129" s="40"/>
      <c r="F129" s="40"/>
      <c r="G129" s="40"/>
      <c r="H129" s="40"/>
      <c r="I129" s="40"/>
      <c r="J129" s="40"/>
      <c r="K129" s="40"/>
      <c r="M129" s="45" t="e">
        <f t="shared" si="26"/>
        <v>#DIV/0!</v>
      </c>
      <c r="N129" s="45" t="e">
        <f t="shared" si="26"/>
        <v>#DIV/0!</v>
      </c>
      <c r="O129" s="45" t="e">
        <f t="shared" si="26"/>
        <v>#DIV/0!</v>
      </c>
      <c r="P129" s="45" t="e">
        <f t="shared" si="26"/>
        <v>#DIV/0!</v>
      </c>
      <c r="R129" s="25" t="s">
        <v>51</v>
      </c>
      <c r="T129" s="25" t="s">
        <v>214</v>
      </c>
      <c r="U129" s="42" t="s">
        <v>113</v>
      </c>
    </row>
    <row r="130" spans="1:21" s="25" customFormat="1" x14ac:dyDescent="0.25">
      <c r="A130" s="6"/>
      <c r="B130" s="6"/>
      <c r="C130" s="40"/>
      <c r="D130" s="40"/>
      <c r="E130" s="40"/>
      <c r="F130" s="40"/>
      <c r="G130" s="40"/>
      <c r="H130" s="40"/>
      <c r="I130" s="40"/>
      <c r="J130" s="40"/>
      <c r="K130" s="40"/>
      <c r="M130" s="45" t="e">
        <f t="shared" si="26"/>
        <v>#DIV/0!</v>
      </c>
      <c r="N130" s="45" t="e">
        <f t="shared" si="26"/>
        <v>#DIV/0!</v>
      </c>
      <c r="O130" s="45" t="e">
        <f t="shared" si="26"/>
        <v>#DIV/0!</v>
      </c>
      <c r="P130" s="45" t="e">
        <f t="shared" si="26"/>
        <v>#DIV/0!</v>
      </c>
      <c r="R130" s="25" t="s">
        <v>78</v>
      </c>
      <c r="T130" s="25" t="s">
        <v>187</v>
      </c>
      <c r="U130" s="42" t="s">
        <v>116</v>
      </c>
    </row>
    <row r="131" spans="1:21" s="25" customFormat="1" x14ac:dyDescent="0.25">
      <c r="A131" s="6"/>
      <c r="B131" s="6" t="s">
        <v>250</v>
      </c>
      <c r="C131" s="40" t="e">
        <f>SUM(C124:C130)</f>
        <v>#N/A</v>
      </c>
      <c r="D131" s="40" t="e">
        <f t="shared" ref="D131:K131" si="27">SUM(D124:D130)</f>
        <v>#N/A</v>
      </c>
      <c r="E131" s="40" t="e">
        <f t="shared" si="27"/>
        <v>#N/A</v>
      </c>
      <c r="F131" s="40" t="e">
        <f t="shared" si="27"/>
        <v>#N/A</v>
      </c>
      <c r="G131" s="40">
        <f t="shared" si="27"/>
        <v>0</v>
      </c>
      <c r="H131" s="40" t="e">
        <f t="shared" si="27"/>
        <v>#N/A</v>
      </c>
      <c r="I131" s="40" t="e">
        <f t="shared" si="27"/>
        <v>#N/A</v>
      </c>
      <c r="J131" s="40" t="e">
        <f t="shared" si="27"/>
        <v>#N/A</v>
      </c>
      <c r="K131" s="40" t="e">
        <f t="shared" si="27"/>
        <v>#REF!</v>
      </c>
      <c r="M131" s="45" t="e">
        <f t="shared" si="26"/>
        <v>#N/A</v>
      </c>
      <c r="N131" s="45" t="e">
        <f t="shared" si="26"/>
        <v>#N/A</v>
      </c>
      <c r="O131" s="45" t="e">
        <f t="shared" si="26"/>
        <v>#N/A</v>
      </c>
      <c r="P131" s="45" t="e">
        <f t="shared" si="26"/>
        <v>#REF!</v>
      </c>
      <c r="R131" s="25" t="s">
        <v>80</v>
      </c>
      <c r="T131" s="25" t="s">
        <v>217</v>
      </c>
      <c r="U131" s="42" t="s">
        <v>123</v>
      </c>
    </row>
    <row r="132" spans="1:21" s="25" customFormat="1" x14ac:dyDescent="0.25">
      <c r="A132" s="6"/>
      <c r="B132" s="6"/>
      <c r="C132" s="40"/>
      <c r="D132" s="40"/>
      <c r="E132" s="40"/>
      <c r="F132" s="40"/>
      <c r="G132" s="40"/>
      <c r="H132" s="40"/>
      <c r="I132" s="40"/>
      <c r="J132" s="40"/>
      <c r="K132" s="40"/>
      <c r="R132" s="25" t="s">
        <v>111</v>
      </c>
      <c r="T132" s="25" t="s">
        <v>218</v>
      </c>
      <c r="U132" s="42" t="s">
        <v>129</v>
      </c>
    </row>
    <row r="133" spans="1:21" s="25" customFormat="1" x14ac:dyDescent="0.25">
      <c r="A133" s="6"/>
      <c r="B133" s="6"/>
      <c r="C133" s="40"/>
      <c r="D133" s="40"/>
      <c r="E133" s="40"/>
      <c r="F133" s="40"/>
      <c r="G133" s="40"/>
      <c r="H133" s="40"/>
      <c r="I133" s="40"/>
      <c r="J133" s="40"/>
      <c r="K133" s="40"/>
      <c r="R133" s="25" t="s">
        <v>113</v>
      </c>
      <c r="T133" s="25" t="s">
        <v>219</v>
      </c>
      <c r="U133" s="42" t="s">
        <v>130</v>
      </c>
    </row>
    <row r="134" spans="1:21" s="25" customFormat="1" x14ac:dyDescent="0.25">
      <c r="A134" s="6"/>
      <c r="B134" s="6"/>
      <c r="C134" s="40"/>
      <c r="D134" s="40"/>
      <c r="E134" s="40"/>
      <c r="F134" s="40"/>
      <c r="G134" s="40"/>
      <c r="H134" s="40"/>
      <c r="I134" s="40"/>
      <c r="J134" s="40"/>
      <c r="K134" s="40"/>
      <c r="T134" s="25" t="s">
        <v>220</v>
      </c>
      <c r="U134" s="42" t="s">
        <v>134</v>
      </c>
    </row>
    <row r="135" spans="1:21" s="25" customFormat="1" x14ac:dyDescent="0.25">
      <c r="A135" s="33" t="s">
        <v>238</v>
      </c>
      <c r="B135" s="33" t="s">
        <v>168</v>
      </c>
      <c r="C135" s="23">
        <f>VLOOKUP($B135, 'Step 2'!$A$3:$E$37,'Grouping 2'!C$3,FALSE)</f>
        <v>10835</v>
      </c>
      <c r="D135" s="23">
        <f>VLOOKUP($B135, 'Step 2'!$A$3:$E$37,'Grouping 2'!D$3,FALSE)</f>
        <v>10831</v>
      </c>
      <c r="E135" s="23">
        <f>VLOOKUP($B135, 'Step 2'!$A$3:$E$37,'Grouping 2'!E$3,FALSE)</f>
        <v>10826</v>
      </c>
      <c r="F135" s="23">
        <f>VLOOKUP($B135, 'Step 2'!$A$3:$E$37,'Grouping 2'!F$3,FALSE)</f>
        <v>10821</v>
      </c>
      <c r="G135" s="23"/>
      <c r="H135" s="23">
        <f>VLOOKUP($B135, 'Step 4'!$A$3:$D$37, 'Grouping 2'!H$3,FALSE)</f>
        <v>690</v>
      </c>
      <c r="I135" s="23">
        <f>VLOOKUP($B135, 'Step 4'!$A$3:$D$37, 'Grouping 2'!I$3,FALSE)</f>
        <v>685</v>
      </c>
      <c r="J135" s="23">
        <f>VLOOKUP($B135, 'Step 4'!$A$3:$D$37, 'Grouping 2'!J$3,FALSE)</f>
        <v>678</v>
      </c>
      <c r="K135" s="23" t="e">
        <f>VLOOKUP($B135, 'Step 4'!$A$3:$D$37, 'Grouping 2'!K$3,FALSE)</f>
        <v>#REF!</v>
      </c>
      <c r="L135" s="45"/>
      <c r="M135" s="45">
        <f t="shared" ref="M135:P135" si="28">ROUND(TRUNC(H135/C135,4)*100,1)</f>
        <v>6.4</v>
      </c>
      <c r="N135" s="45">
        <f t="shared" si="28"/>
        <v>6.3</v>
      </c>
      <c r="O135" s="45">
        <f t="shared" si="28"/>
        <v>6.3</v>
      </c>
      <c r="P135" s="45" t="e">
        <f t="shared" si="28"/>
        <v>#REF!</v>
      </c>
      <c r="R135" s="45" t="s">
        <v>134</v>
      </c>
      <c r="T135" s="25" t="s">
        <v>221</v>
      </c>
      <c r="U135" s="42" t="s">
        <v>145</v>
      </c>
    </row>
    <row r="136" spans="1:21" s="25" customFormat="1" x14ac:dyDescent="0.25">
      <c r="A136" s="45" t="s">
        <v>249</v>
      </c>
      <c r="B136" s="33" t="s">
        <v>103</v>
      </c>
      <c r="C136" s="23">
        <f>VLOOKUP($B136, 'Step 2'!$A$3:$E$37,'Grouping 2'!C$3,FALSE)</f>
        <v>5851</v>
      </c>
      <c r="D136" s="23">
        <f>VLOOKUP($B136, 'Step 2'!$A$3:$E$37,'Grouping 2'!D$3,FALSE)</f>
        <v>5839</v>
      </c>
      <c r="E136" s="23">
        <f>VLOOKUP($B136, 'Step 2'!$A$3:$E$37,'Grouping 2'!E$3,FALSE)</f>
        <v>5830</v>
      </c>
      <c r="F136" s="23">
        <f>VLOOKUP($B136, 'Step 2'!$A$3:$E$37,'Grouping 2'!F$3,FALSE)</f>
        <v>5823</v>
      </c>
      <c r="G136" s="23"/>
      <c r="H136" s="23">
        <f>VLOOKUP($B136, 'Step 4'!$A$3:$D$37, 'Grouping 2'!H$3,FALSE)</f>
        <v>421</v>
      </c>
      <c r="I136" s="23">
        <f>VLOOKUP($B136, 'Step 4'!$A$3:$D$37, 'Grouping 2'!I$3,FALSE)</f>
        <v>409</v>
      </c>
      <c r="J136" s="23">
        <f>VLOOKUP($B136, 'Step 4'!$A$3:$D$37, 'Grouping 2'!J$3,FALSE)</f>
        <v>399</v>
      </c>
      <c r="K136" s="23" t="e">
        <f>VLOOKUP($B136, 'Step 4'!$A$3:$D$37, 'Grouping 2'!K$3,FALSE)</f>
        <v>#REF!</v>
      </c>
      <c r="L136" s="45"/>
      <c r="M136" s="45">
        <f>ROUND(TRUNC(H136/C136,4)*100,1)</f>
        <v>7.2</v>
      </c>
      <c r="N136" s="45">
        <f>ROUND(TRUNC(I136/D136,4)*100,1)</f>
        <v>7</v>
      </c>
      <c r="O136" s="45">
        <f>ROUND(TRUNC(J136/E136,4)*100,1)</f>
        <v>6.8</v>
      </c>
      <c r="P136" s="45" t="e">
        <f>ROUND(TRUNC(K136/F136,4)*100,1)</f>
        <v>#REF!</v>
      </c>
      <c r="R136" s="45" t="s">
        <v>70</v>
      </c>
      <c r="T136" s="25" t="s">
        <v>222</v>
      </c>
      <c r="U136" s="42"/>
    </row>
    <row r="137" spans="1:21" s="25" customFormat="1" x14ac:dyDescent="0.25">
      <c r="A137" s="6"/>
      <c r="B137" s="45" t="s">
        <v>129</v>
      </c>
      <c r="C137" s="23" t="e">
        <f>VLOOKUP($B137, 'Step 2'!$A$3:$E$37,'Grouping 2'!C$3,FALSE)</f>
        <v>#N/A</v>
      </c>
      <c r="D137" s="23" t="e">
        <f>VLOOKUP($B137, 'Step 2'!$A$3:$E$37,'Grouping 2'!D$3,FALSE)</f>
        <v>#N/A</v>
      </c>
      <c r="E137" s="23" t="e">
        <f>VLOOKUP($B137, 'Step 2'!$A$3:$E$37,'Grouping 2'!E$3,FALSE)</f>
        <v>#N/A</v>
      </c>
      <c r="F137" s="23" t="e">
        <f>VLOOKUP($B137, 'Step 2'!$A$3:$E$37,'Grouping 2'!F$3,FALSE)</f>
        <v>#N/A</v>
      </c>
      <c r="G137" s="23"/>
      <c r="H137" s="23" t="e">
        <f>VLOOKUP($B137, 'Step 4'!$A$3:$D$37, 'Grouping 2'!H$3,FALSE)</f>
        <v>#N/A</v>
      </c>
      <c r="I137" s="23" t="e">
        <f>VLOOKUP($B137, 'Step 4'!$A$3:$D$37, 'Grouping 2'!I$3,FALSE)</f>
        <v>#N/A</v>
      </c>
      <c r="J137" s="23" t="e">
        <f>VLOOKUP($B137, 'Step 4'!$A$3:$D$37, 'Grouping 2'!J$3,FALSE)</f>
        <v>#N/A</v>
      </c>
      <c r="K137" s="23" t="e">
        <f>VLOOKUP($B137, 'Step 4'!$A$3:$D$37, 'Grouping 2'!K$3,FALSE)</f>
        <v>#N/A</v>
      </c>
      <c r="M137" s="45" t="e">
        <f t="shared" ref="M137:P139" si="29">ROUND(TRUNC(H137/C137,4)*100,1)</f>
        <v>#N/A</v>
      </c>
      <c r="N137" s="45" t="e">
        <f t="shared" si="29"/>
        <v>#N/A</v>
      </c>
      <c r="O137" s="45" t="e">
        <f t="shared" si="29"/>
        <v>#N/A</v>
      </c>
      <c r="P137" s="45" t="e">
        <f t="shared" si="29"/>
        <v>#N/A</v>
      </c>
      <c r="R137" s="45" t="s">
        <v>169</v>
      </c>
      <c r="S137" s="25" t="s">
        <v>252</v>
      </c>
      <c r="T137" s="25" t="s">
        <v>223</v>
      </c>
      <c r="U137" s="42" t="s">
        <v>155</v>
      </c>
    </row>
    <row r="138" spans="1:21" s="25" customFormat="1" x14ac:dyDescent="0.25">
      <c r="A138" s="6"/>
      <c r="B138" s="6"/>
      <c r="C138" s="40"/>
      <c r="D138" s="40"/>
      <c r="E138" s="40"/>
      <c r="F138" s="40"/>
      <c r="G138" s="40"/>
      <c r="H138" s="40"/>
      <c r="I138" s="40"/>
      <c r="J138" s="40"/>
      <c r="K138" s="40"/>
      <c r="M138" s="45" t="e">
        <f t="shared" si="29"/>
        <v>#DIV/0!</v>
      </c>
      <c r="N138" s="45" t="e">
        <f t="shared" si="29"/>
        <v>#DIV/0!</v>
      </c>
      <c r="O138" s="45" t="e">
        <f t="shared" si="29"/>
        <v>#DIV/0!</v>
      </c>
      <c r="P138" s="45" t="e">
        <f t="shared" si="29"/>
        <v>#DIV/0!</v>
      </c>
      <c r="R138" s="45"/>
      <c r="T138" s="25" t="s">
        <v>224</v>
      </c>
      <c r="U138" s="42" t="s">
        <v>156</v>
      </c>
    </row>
    <row r="139" spans="1:21" s="25" customFormat="1" x14ac:dyDescent="0.25">
      <c r="A139" s="6"/>
      <c r="B139" s="6" t="s">
        <v>250</v>
      </c>
      <c r="C139" s="40" t="e">
        <f>SUM(C135:C138)</f>
        <v>#N/A</v>
      </c>
      <c r="D139" s="40" t="e">
        <f t="shared" ref="D139:K139" si="30">SUM(D135:D138)</f>
        <v>#N/A</v>
      </c>
      <c r="E139" s="40" t="e">
        <f t="shared" si="30"/>
        <v>#N/A</v>
      </c>
      <c r="F139" s="40" t="e">
        <f t="shared" si="30"/>
        <v>#N/A</v>
      </c>
      <c r="G139" s="40">
        <f t="shared" si="30"/>
        <v>0</v>
      </c>
      <c r="H139" s="40" t="e">
        <f t="shared" si="30"/>
        <v>#N/A</v>
      </c>
      <c r="I139" s="40" t="e">
        <f t="shared" si="30"/>
        <v>#N/A</v>
      </c>
      <c r="J139" s="40" t="e">
        <f t="shared" si="30"/>
        <v>#N/A</v>
      </c>
      <c r="K139" s="40" t="e">
        <f t="shared" si="30"/>
        <v>#REF!</v>
      </c>
      <c r="M139" s="45" t="e">
        <f t="shared" si="29"/>
        <v>#N/A</v>
      </c>
      <c r="N139" s="45" t="e">
        <f t="shared" si="29"/>
        <v>#N/A</v>
      </c>
      <c r="O139" s="45" t="e">
        <f t="shared" si="29"/>
        <v>#N/A</v>
      </c>
      <c r="P139" s="45" t="e">
        <f t="shared" si="29"/>
        <v>#REF!</v>
      </c>
      <c r="R139" s="45" t="s">
        <v>158</v>
      </c>
      <c r="T139" s="25" t="s">
        <v>225</v>
      </c>
      <c r="U139" s="42" t="s">
        <v>158</v>
      </c>
    </row>
    <row r="140" spans="1:21" s="25" customFormat="1" x14ac:dyDescent="0.25">
      <c r="A140" s="6"/>
      <c r="B140" s="6"/>
      <c r="C140" s="40"/>
      <c r="D140" s="40"/>
      <c r="E140" s="40"/>
      <c r="F140" s="40"/>
      <c r="G140" s="40"/>
      <c r="H140" s="40"/>
      <c r="I140" s="40"/>
      <c r="J140" s="40"/>
      <c r="K140" s="40"/>
      <c r="R140" s="45" t="s">
        <v>129</v>
      </c>
      <c r="T140" s="25" t="s">
        <v>226</v>
      </c>
      <c r="U140" s="42"/>
    </row>
    <row r="141" spans="1:21" s="25" customFormat="1" x14ac:dyDescent="0.25">
      <c r="A141" s="6"/>
      <c r="B141" s="6"/>
      <c r="C141" s="40"/>
      <c r="D141" s="40"/>
      <c r="E141" s="40"/>
      <c r="F141" s="40"/>
      <c r="G141" s="40"/>
      <c r="H141" s="40"/>
      <c r="I141" s="40"/>
      <c r="J141" s="40"/>
      <c r="K141" s="40"/>
      <c r="T141" s="25" t="s">
        <v>227</v>
      </c>
      <c r="U141" s="42" t="s">
        <v>173</v>
      </c>
    </row>
    <row r="142" spans="1:21" s="25" customFormat="1" x14ac:dyDescent="0.25">
      <c r="A142" s="6"/>
      <c r="B142" s="6"/>
      <c r="C142" s="40"/>
      <c r="D142" s="40"/>
      <c r="E142" s="40"/>
      <c r="F142" s="40"/>
      <c r="G142" s="40"/>
      <c r="H142" s="40"/>
      <c r="I142" s="40"/>
      <c r="J142" s="40"/>
      <c r="K142" s="40"/>
      <c r="R142" s="25" t="s">
        <v>116</v>
      </c>
      <c r="T142" s="25" t="s">
        <v>228</v>
      </c>
      <c r="U142" s="42" t="s">
        <v>177</v>
      </c>
    </row>
    <row r="143" spans="1:21" s="25" customFormat="1" x14ac:dyDescent="0.25">
      <c r="A143" s="6"/>
      <c r="B143" s="6"/>
      <c r="C143" s="40"/>
      <c r="D143" s="40"/>
      <c r="E143" s="40"/>
      <c r="F143" s="40"/>
      <c r="G143" s="40"/>
      <c r="H143" s="40"/>
      <c r="I143" s="40"/>
      <c r="J143" s="40"/>
      <c r="K143" s="40"/>
      <c r="R143" s="45" t="s">
        <v>123</v>
      </c>
      <c r="S143" s="45"/>
    </row>
    <row r="144" spans="1:21" s="25" customFormat="1" x14ac:dyDescent="0.25">
      <c r="A144" s="6"/>
      <c r="B144" s="6"/>
      <c r="C144" s="40"/>
      <c r="D144" s="40"/>
      <c r="E144" s="40"/>
      <c r="F144" s="40"/>
      <c r="G144" s="40"/>
      <c r="H144" s="40"/>
      <c r="I144" s="40"/>
      <c r="J144" s="40"/>
      <c r="K144" s="40"/>
      <c r="R144" s="45" t="s">
        <v>129</v>
      </c>
      <c r="S144" s="45"/>
    </row>
    <row r="145" spans="1:19" s="25" customFormat="1" x14ac:dyDescent="0.25">
      <c r="A145" s="6"/>
      <c r="B145" s="6"/>
      <c r="C145" s="40"/>
      <c r="D145" s="40"/>
      <c r="E145" s="40"/>
      <c r="F145" s="40"/>
      <c r="G145" s="40"/>
      <c r="H145" s="40"/>
      <c r="I145" s="40"/>
      <c r="J145" s="40"/>
      <c r="K145" s="40"/>
      <c r="R145" s="45" t="s">
        <v>130</v>
      </c>
      <c r="S145" s="45"/>
    </row>
    <row r="146" spans="1:19" s="25" customFormat="1" x14ac:dyDescent="0.25">
      <c r="A146" s="6"/>
      <c r="B146" s="6"/>
      <c r="C146" s="40"/>
      <c r="D146" s="40"/>
      <c r="E146" s="40"/>
      <c r="F146" s="40"/>
      <c r="G146" s="40"/>
      <c r="H146" s="40"/>
      <c r="I146" s="40"/>
      <c r="J146" s="40"/>
      <c r="K146" s="40"/>
      <c r="R146" s="45" t="s">
        <v>134</v>
      </c>
      <c r="S146" s="45"/>
    </row>
    <row r="147" spans="1:19" s="25" customFormat="1" x14ac:dyDescent="0.25">
      <c r="A147" s="6"/>
      <c r="B147" s="6"/>
      <c r="C147" s="40"/>
      <c r="D147" s="40"/>
      <c r="E147" s="40"/>
      <c r="F147" s="40"/>
      <c r="G147" s="40"/>
      <c r="H147" s="40"/>
      <c r="I147" s="40"/>
      <c r="J147" s="40"/>
      <c r="K147" s="40"/>
      <c r="R147" s="45" t="s">
        <v>145</v>
      </c>
      <c r="S147" s="45"/>
    </row>
    <row r="148" spans="1:19" s="25" customFormat="1" x14ac:dyDescent="0.25">
      <c r="A148" s="6"/>
      <c r="B148" s="6"/>
      <c r="C148" s="40"/>
      <c r="D148" s="40"/>
      <c r="E148" s="40"/>
      <c r="F148" s="40"/>
      <c r="G148" s="40"/>
      <c r="H148" s="40"/>
      <c r="I148" s="40"/>
      <c r="J148" s="40"/>
      <c r="K148" s="40"/>
      <c r="R148" s="39" t="s">
        <v>148</v>
      </c>
      <c r="S148" s="45" t="s">
        <v>15</v>
      </c>
    </row>
    <row r="149" spans="1:19" x14ac:dyDescent="0.25">
      <c r="R149" s="45" t="s">
        <v>155</v>
      </c>
    </row>
    <row r="150" spans="1:19" x14ac:dyDescent="0.25">
      <c r="R150" s="45" t="s">
        <v>156</v>
      </c>
    </row>
    <row r="151" spans="1:19" x14ac:dyDescent="0.25">
      <c r="R151" s="45" t="s">
        <v>158</v>
      </c>
    </row>
    <row r="152" spans="1:19" x14ac:dyDescent="0.25">
      <c r="R152" s="45" t="s">
        <v>168</v>
      </c>
    </row>
    <row r="153" spans="1:19" x14ac:dyDescent="0.25">
      <c r="R153" s="45" t="s">
        <v>173</v>
      </c>
      <c r="S153" s="45" t="s">
        <v>14</v>
      </c>
    </row>
    <row r="154" spans="1:19" x14ac:dyDescent="0.25">
      <c r="R154" s="45" t="s">
        <v>177</v>
      </c>
      <c r="S154" s="45" t="s">
        <v>14</v>
      </c>
    </row>
    <row r="155" spans="1:19" x14ac:dyDescent="0.25">
      <c r="R155" s="45" t="s">
        <v>241</v>
      </c>
    </row>
    <row r="161" spans="1:20" x14ac:dyDescent="0.25">
      <c r="A161" s="31" t="s">
        <v>242</v>
      </c>
      <c r="B161" s="31" t="s">
        <v>155</v>
      </c>
      <c r="C161" s="23">
        <f>VLOOKUP($B161, 'Step 2'!$A$3:$E$37,'Grouping 1'!B$3,FALSE)</f>
        <v>2808</v>
      </c>
      <c r="D161" s="23">
        <f>VLOOKUP($B161, 'Step 2'!$A$3:$E$37,'Grouping 1'!C$3,FALSE)</f>
        <v>2810</v>
      </c>
      <c r="E161" s="23">
        <f>VLOOKUP($B161, 'Step 2'!$A$3:$E$37,'Grouping 1'!D$3,FALSE)</f>
        <v>2815</v>
      </c>
      <c r="F161" s="23">
        <f>VLOOKUP($B161, 'Step 2'!$A$3:$E$37,'Grouping 1'!E$3,FALSE)</f>
        <v>2819</v>
      </c>
      <c r="G161" s="23"/>
      <c r="H161" s="23">
        <f>VLOOKUP($B161, 'Step 4'!$A$3:$D$37, 'Grouping 1'!G$3,FALSE)</f>
        <v>196</v>
      </c>
      <c r="I161" s="23">
        <f>VLOOKUP($B161, 'Step 4'!$A$3:$D$37, 'Grouping 1'!H$3,FALSE)</f>
        <v>197</v>
      </c>
      <c r="J161" s="23">
        <f>VLOOKUP($B161, 'Step 4'!$A$3:$D$37, 'Grouping 1'!I$3,FALSE)</f>
        <v>200</v>
      </c>
      <c r="K161" s="23" t="e">
        <f>VLOOKUP($B161, 'Step 4'!$A$3:$D$37, 'Grouping 1'!J$3,FALSE)</f>
        <v>#REF!</v>
      </c>
      <c r="M161" s="45">
        <f>ROUND(TRUNC(H161/C161,4)*100,1)</f>
        <v>7</v>
      </c>
      <c r="N161" s="45">
        <f>ROUND(TRUNC(I161/D161,4)*100,1)</f>
        <v>7</v>
      </c>
      <c r="O161" s="45">
        <f>ROUND(TRUNC(J161/E161,4)*100,1)</f>
        <v>7.1</v>
      </c>
      <c r="P161" s="45" t="e">
        <f>ROUND(TRUNC(K161/F161,4)*100,1)</f>
        <v>#REF!</v>
      </c>
      <c r="R161" s="45" t="s">
        <v>89</v>
      </c>
      <c r="S161" s="45" t="s">
        <v>15</v>
      </c>
      <c r="T161" s="45" t="s">
        <v>52</v>
      </c>
    </row>
    <row r="162" spans="1:20" x14ac:dyDescent="0.25">
      <c r="A162" s="31" t="s">
        <v>237</v>
      </c>
      <c r="B162" s="32" t="s">
        <v>81</v>
      </c>
      <c r="C162" s="23">
        <f>VLOOKUP($B162, 'Step 2'!$A$3:$E$37,'Grouping 1'!B$3,FALSE)</f>
        <v>15423</v>
      </c>
      <c r="D162" s="23">
        <f>VLOOKUP($B162, 'Step 2'!$A$3:$E$37,'Grouping 1'!C$3,FALSE)</f>
        <v>15398</v>
      </c>
      <c r="E162" s="23">
        <f>VLOOKUP($B162, 'Step 2'!$A$3:$E$37,'Grouping 1'!D$3,FALSE)</f>
        <v>15379</v>
      </c>
      <c r="F162" s="23">
        <f>VLOOKUP($B162, 'Step 2'!$A$3:$E$37,'Grouping 1'!E$3,FALSE)</f>
        <v>15363</v>
      </c>
      <c r="G162" s="23"/>
      <c r="H162" s="23">
        <f>VLOOKUP($B162, 'Step 4'!$A$3:$D$37, 'Grouping 1'!G$3,FALSE)</f>
        <v>1025</v>
      </c>
      <c r="I162" s="23">
        <f>VLOOKUP($B162, 'Step 4'!$A$3:$D$37, 'Grouping 1'!H$3,FALSE)</f>
        <v>1009</v>
      </c>
      <c r="J162" s="23">
        <f>VLOOKUP($B162, 'Step 4'!$A$3:$D$37, 'Grouping 1'!I$3,FALSE)</f>
        <v>991</v>
      </c>
      <c r="K162" s="23" t="e">
        <f>VLOOKUP($B162, 'Step 4'!$A$3:$D$37, 'Grouping 1'!J$3,FALSE)</f>
        <v>#REF!</v>
      </c>
      <c r="M162" s="45">
        <f t="shared" ref="M162:P169" si="31">ROUND(TRUNC(H162/C162,4)*100,1)</f>
        <v>6.6</v>
      </c>
      <c r="N162" s="45">
        <f t="shared" si="31"/>
        <v>6.6</v>
      </c>
      <c r="O162" s="45">
        <f t="shared" si="31"/>
        <v>6.4</v>
      </c>
      <c r="P162" s="45" t="e">
        <f t="shared" si="31"/>
        <v>#REF!</v>
      </c>
      <c r="R162" s="45" t="s">
        <v>106</v>
      </c>
      <c r="S162" s="45" t="s">
        <v>14</v>
      </c>
      <c r="T162" s="45" t="s">
        <v>61</v>
      </c>
    </row>
    <row r="163" spans="1:20" x14ac:dyDescent="0.25">
      <c r="A163" s="31" t="s">
        <v>237</v>
      </c>
      <c r="B163" s="32" t="s">
        <v>149</v>
      </c>
      <c r="C163" s="23">
        <f>VLOOKUP($B163, 'Step 2'!$A$3:$E$37,'Grouping 1'!B$3,FALSE)</f>
        <v>1511</v>
      </c>
      <c r="D163" s="23">
        <f>VLOOKUP($B163, 'Step 2'!$A$3:$E$37,'Grouping 1'!C$3,FALSE)</f>
        <v>1508</v>
      </c>
      <c r="E163" s="23">
        <f>VLOOKUP($B163, 'Step 2'!$A$3:$E$37,'Grouping 1'!D$3,FALSE)</f>
        <v>1506</v>
      </c>
      <c r="F163" s="23">
        <f>VLOOKUP($B163, 'Step 2'!$A$3:$E$37,'Grouping 1'!E$3,FALSE)</f>
        <v>1503</v>
      </c>
      <c r="G163" s="23"/>
      <c r="H163" s="23">
        <f>VLOOKUP($B163, 'Step 4'!$A$3:$D$37, 'Grouping 1'!G$3,FALSE)</f>
        <v>114</v>
      </c>
      <c r="I163" s="23">
        <f>VLOOKUP($B163, 'Step 4'!$A$3:$D$37, 'Grouping 1'!H$3,FALSE)</f>
        <v>112</v>
      </c>
      <c r="J163" s="23">
        <f>VLOOKUP($B163, 'Step 4'!$A$3:$D$37, 'Grouping 1'!I$3,FALSE)</f>
        <v>110</v>
      </c>
      <c r="K163" s="23" t="e">
        <f>VLOOKUP($B163, 'Step 4'!$A$3:$D$37, 'Grouping 1'!J$3,FALSE)</f>
        <v>#REF!</v>
      </c>
      <c r="M163" s="45">
        <f t="shared" si="31"/>
        <v>7.5</v>
      </c>
      <c r="N163" s="45">
        <f t="shared" si="31"/>
        <v>7.4</v>
      </c>
      <c r="O163" s="45">
        <f t="shared" si="31"/>
        <v>7.3</v>
      </c>
      <c r="P163" s="45" t="e">
        <f t="shared" si="31"/>
        <v>#REF!</v>
      </c>
      <c r="R163" s="45" t="s">
        <v>117</v>
      </c>
      <c r="S163" s="45" t="s">
        <v>14</v>
      </c>
      <c r="T163" s="45" t="s">
        <v>65</v>
      </c>
    </row>
    <row r="164" spans="1:20" x14ac:dyDescent="0.25">
      <c r="B164" s="45" t="s">
        <v>89</v>
      </c>
      <c r="C164" s="23">
        <f>VLOOKUP($B164, 'Step 2'!$A$3:$E$37,'Grouping 1'!B$3,FALSE)</f>
        <v>144</v>
      </c>
      <c r="D164" s="23">
        <f>VLOOKUP($B164, 'Step 2'!$A$3:$E$37,'Grouping 1'!C$3,FALSE)</f>
        <v>144</v>
      </c>
      <c r="E164" s="23">
        <f>VLOOKUP($B164, 'Step 2'!$A$3:$E$37,'Grouping 1'!D$3,FALSE)</f>
        <v>144</v>
      </c>
      <c r="F164" s="23">
        <f>VLOOKUP($B164, 'Step 2'!$A$3:$E$37,'Grouping 1'!E$3,FALSE)</f>
        <v>144</v>
      </c>
      <c r="G164" s="23"/>
      <c r="H164" s="23">
        <f>VLOOKUP($B164, 'Step 4'!$A$3:$D$37, 'Grouping 1'!G$3,FALSE)</f>
        <v>0</v>
      </c>
      <c r="I164" s="23">
        <f>VLOOKUP($B164, 'Step 4'!$A$3:$D$37, 'Grouping 1'!H$3,FALSE)</f>
        <v>0</v>
      </c>
      <c r="J164" s="23">
        <f>VLOOKUP($B164, 'Step 4'!$A$3:$D$37, 'Grouping 1'!I$3,FALSE)</f>
        <v>0</v>
      </c>
      <c r="K164" s="23" t="e">
        <f>VLOOKUP($B164, 'Step 4'!$A$3:$D$37, 'Grouping 1'!J$3,FALSE)</f>
        <v>#REF!</v>
      </c>
      <c r="M164" s="45">
        <f t="shared" si="31"/>
        <v>0</v>
      </c>
      <c r="N164" s="45">
        <f t="shared" si="31"/>
        <v>0</v>
      </c>
      <c r="O164" s="45">
        <f t="shared" si="31"/>
        <v>0</v>
      </c>
      <c r="P164" s="45" t="e">
        <f t="shared" si="31"/>
        <v>#REF!</v>
      </c>
      <c r="R164" s="45" t="s">
        <v>125</v>
      </c>
      <c r="S164" s="45" t="s">
        <v>14</v>
      </c>
    </row>
    <row r="165" spans="1:20" x14ac:dyDescent="0.25">
      <c r="B165" s="45" t="s">
        <v>135</v>
      </c>
      <c r="C165" s="23" t="e">
        <f>VLOOKUP($B165, 'Step 2'!$A$3:$E$37,'Grouping 1'!B$3,FALSE)</f>
        <v>#N/A</v>
      </c>
      <c r="D165" s="23" t="e">
        <f>VLOOKUP($B165, 'Step 2'!$A$3:$E$37,'Grouping 1'!C$3,FALSE)</f>
        <v>#N/A</v>
      </c>
      <c r="E165" s="23" t="e">
        <f>VLOOKUP($B165, 'Step 2'!$A$3:$E$37,'Grouping 1'!D$3,FALSE)</f>
        <v>#N/A</v>
      </c>
      <c r="F165" s="23" t="e">
        <f>VLOOKUP($B165, 'Step 2'!$A$3:$E$37,'Grouping 1'!E$3,FALSE)</f>
        <v>#N/A</v>
      </c>
      <c r="G165" s="23"/>
      <c r="H165" s="23" t="e">
        <f>VLOOKUP($B165, 'Step 4'!$A$3:$D$37, 'Grouping 1'!G$3,FALSE)</f>
        <v>#N/A</v>
      </c>
      <c r="I165" s="23" t="e">
        <f>VLOOKUP($B165, 'Step 4'!$A$3:$D$37, 'Grouping 1'!H$3,FALSE)</f>
        <v>#N/A</v>
      </c>
      <c r="J165" s="23" t="e">
        <f>VLOOKUP($B165, 'Step 4'!$A$3:$D$37, 'Grouping 1'!I$3,FALSE)</f>
        <v>#N/A</v>
      </c>
      <c r="K165" s="23" t="e">
        <f>VLOOKUP($B165, 'Step 4'!$A$3:$D$37, 'Grouping 1'!J$3,FALSE)</f>
        <v>#N/A</v>
      </c>
      <c r="M165" s="45" t="e">
        <f t="shared" si="31"/>
        <v>#N/A</v>
      </c>
      <c r="N165" s="45" t="e">
        <f t="shared" si="31"/>
        <v>#N/A</v>
      </c>
      <c r="O165" s="45" t="e">
        <f t="shared" si="31"/>
        <v>#N/A</v>
      </c>
      <c r="P165" s="45" t="e">
        <f t="shared" si="31"/>
        <v>#N/A</v>
      </c>
      <c r="R165" s="45" t="s">
        <v>140</v>
      </c>
      <c r="S165" s="45" t="s">
        <v>14</v>
      </c>
      <c r="T165" s="45" t="s">
        <v>82</v>
      </c>
    </row>
    <row r="166" spans="1:20" x14ac:dyDescent="0.25">
      <c r="M166" s="45" t="e">
        <f t="shared" si="31"/>
        <v>#DIV/0!</v>
      </c>
      <c r="N166" s="45" t="e">
        <f t="shared" si="31"/>
        <v>#DIV/0!</v>
      </c>
      <c r="O166" s="45" t="e">
        <f t="shared" si="31"/>
        <v>#DIV/0!</v>
      </c>
      <c r="P166" s="45" t="e">
        <f t="shared" si="31"/>
        <v>#DIV/0!</v>
      </c>
      <c r="R166" s="45" t="s">
        <v>152</v>
      </c>
      <c r="S166" s="45" t="s">
        <v>14</v>
      </c>
      <c r="T166" s="45" t="s">
        <v>92</v>
      </c>
    </row>
    <row r="167" spans="1:20" x14ac:dyDescent="0.25">
      <c r="M167" s="45" t="e">
        <f t="shared" si="31"/>
        <v>#DIV/0!</v>
      </c>
      <c r="N167" s="45" t="e">
        <f t="shared" si="31"/>
        <v>#DIV/0!</v>
      </c>
      <c r="O167" s="45" t="e">
        <f t="shared" si="31"/>
        <v>#DIV/0!</v>
      </c>
      <c r="P167" s="45" t="e">
        <f t="shared" si="31"/>
        <v>#DIV/0!</v>
      </c>
      <c r="R167" s="45" t="s">
        <v>156</v>
      </c>
      <c r="S167" s="45" t="s">
        <v>14</v>
      </c>
      <c r="T167" s="45" t="s">
        <v>96</v>
      </c>
    </row>
    <row r="168" spans="1:20" x14ac:dyDescent="0.25">
      <c r="M168" s="45" t="e">
        <f t="shared" si="31"/>
        <v>#DIV/0!</v>
      </c>
      <c r="N168" s="45" t="e">
        <f t="shared" si="31"/>
        <v>#DIV/0!</v>
      </c>
      <c r="O168" s="45" t="e">
        <f t="shared" si="31"/>
        <v>#DIV/0!</v>
      </c>
      <c r="P168" s="45" t="e">
        <f t="shared" si="31"/>
        <v>#DIV/0!</v>
      </c>
      <c r="R168" s="45" t="s">
        <v>164</v>
      </c>
      <c r="S168" s="45" t="s">
        <v>14</v>
      </c>
      <c r="T168" s="45" t="s">
        <v>97</v>
      </c>
    </row>
    <row r="169" spans="1:20" x14ac:dyDescent="0.25">
      <c r="C169" s="41" t="e">
        <f>SUM(C161:C168)</f>
        <v>#N/A</v>
      </c>
      <c r="D169" s="41" t="e">
        <f t="shared" ref="D169:K169" si="32">SUM(D161:D168)</f>
        <v>#N/A</v>
      </c>
      <c r="E169" s="41" t="e">
        <f t="shared" si="32"/>
        <v>#N/A</v>
      </c>
      <c r="F169" s="41" t="e">
        <f t="shared" si="32"/>
        <v>#N/A</v>
      </c>
      <c r="G169" s="41">
        <f t="shared" si="32"/>
        <v>0</v>
      </c>
      <c r="H169" s="41" t="e">
        <f t="shared" si="32"/>
        <v>#N/A</v>
      </c>
      <c r="I169" s="41" t="e">
        <f t="shared" si="32"/>
        <v>#N/A</v>
      </c>
      <c r="J169" s="41" t="e">
        <f t="shared" si="32"/>
        <v>#N/A</v>
      </c>
      <c r="K169" s="41" t="e">
        <f t="shared" si="32"/>
        <v>#REF!</v>
      </c>
      <c r="M169" s="45" t="e">
        <f t="shared" si="31"/>
        <v>#N/A</v>
      </c>
      <c r="N169" s="45" t="e">
        <f t="shared" si="31"/>
        <v>#N/A</v>
      </c>
      <c r="O169" s="45" t="e">
        <f t="shared" si="31"/>
        <v>#N/A</v>
      </c>
      <c r="P169" s="45" t="e">
        <f t="shared" si="31"/>
        <v>#REF!</v>
      </c>
      <c r="R169" s="45" t="s">
        <v>174</v>
      </c>
      <c r="S169" s="45" t="s">
        <v>14</v>
      </c>
      <c r="T169" s="45" t="s">
        <v>106</v>
      </c>
    </row>
    <row r="170" spans="1:20" x14ac:dyDescent="0.25">
      <c r="B170" s="50" t="s">
        <v>109</v>
      </c>
      <c r="C170" s="50" t="s">
        <v>109</v>
      </c>
      <c r="D170" s="50" t="s">
        <v>109</v>
      </c>
      <c r="R170" s="45" t="s">
        <v>175</v>
      </c>
      <c r="S170" s="45" t="s">
        <v>14</v>
      </c>
      <c r="T170" s="45" t="s">
        <v>117</v>
      </c>
    </row>
    <row r="171" spans="1:20" x14ac:dyDescent="0.25">
      <c r="B171" s="50" t="s">
        <v>133</v>
      </c>
      <c r="C171" s="50" t="s">
        <v>139</v>
      </c>
      <c r="D171" s="50" t="s">
        <v>54</v>
      </c>
      <c r="R171" s="45" t="s">
        <v>177</v>
      </c>
      <c r="S171" s="45" t="s">
        <v>14</v>
      </c>
      <c r="T171" s="45" t="s">
        <v>125</v>
      </c>
    </row>
    <row r="172" spans="1:20" x14ac:dyDescent="0.25">
      <c r="R172" s="45" t="s">
        <v>179</v>
      </c>
      <c r="S172" s="45" t="s">
        <v>14</v>
      </c>
      <c r="T172" s="45" t="s">
        <v>137</v>
      </c>
    </row>
    <row r="173" spans="1:20" x14ac:dyDescent="0.25">
      <c r="R173" s="25" t="s">
        <v>57</v>
      </c>
      <c r="T173" s="45" t="s">
        <v>140</v>
      </c>
    </row>
    <row r="174" spans="1:20" x14ac:dyDescent="0.25">
      <c r="T174" s="45" t="s">
        <v>143</v>
      </c>
    </row>
    <row r="175" spans="1:20" x14ac:dyDescent="0.25">
      <c r="A175" s="36" t="s">
        <v>237</v>
      </c>
      <c r="B175" s="36" t="s">
        <v>131</v>
      </c>
      <c r="C175" s="23">
        <f>VLOOKUP($B175, 'Step 2'!$A$3:$E$37,'Grouping 2'!C$3,FALSE)</f>
        <v>7203</v>
      </c>
      <c r="D175" s="23">
        <f>VLOOKUP($B175, 'Step 2'!$A$3:$E$37,'Grouping 2'!D$3,FALSE)</f>
        <v>7189</v>
      </c>
      <c r="E175" s="23">
        <f>VLOOKUP($B175, 'Step 2'!$A$3:$E$37,'Grouping 2'!E$3,FALSE)</f>
        <v>7175</v>
      </c>
      <c r="F175" s="23">
        <f>VLOOKUP($B175, 'Step 2'!$A$3:$E$37,'Grouping 2'!F$3,FALSE)</f>
        <v>7163</v>
      </c>
      <c r="G175" s="23"/>
      <c r="H175" s="23">
        <f>VLOOKUP($B175, 'Step 4'!$A$3:$D$37, 'Grouping 2'!H$3,FALSE)</f>
        <v>287</v>
      </c>
      <c r="I175" s="23">
        <f>VLOOKUP($B175, 'Step 4'!$A$3:$D$37, 'Grouping 2'!I$3,FALSE)</f>
        <v>282</v>
      </c>
      <c r="J175" s="23">
        <f>VLOOKUP($B175, 'Step 4'!$A$3:$D$37, 'Grouping 2'!J$3,FALSE)</f>
        <v>277</v>
      </c>
      <c r="K175" s="23" t="e">
        <f>VLOOKUP($B175, 'Step 4'!$A$3:$D$37, 'Grouping 2'!K$3,FALSE)</f>
        <v>#REF!</v>
      </c>
      <c r="M175" s="45">
        <f>ROUND(TRUNC(H175/C175,4)*100,1)</f>
        <v>4</v>
      </c>
      <c r="N175" s="45">
        <f>ROUND(TRUNC(I175/D175,4)*100,1)</f>
        <v>3.9</v>
      </c>
      <c r="O175" s="45">
        <f>ROUND(TRUNC(J175/E175,4)*100,1)</f>
        <v>3.9</v>
      </c>
      <c r="P175" s="45" t="e">
        <f>ROUND(TRUNC(K175/F175,4)*100,1)</f>
        <v>#REF!</v>
      </c>
      <c r="R175" s="45" t="s">
        <v>142</v>
      </c>
      <c r="S175" s="45" t="s">
        <v>14</v>
      </c>
      <c r="T175" s="45" t="s">
        <v>161</v>
      </c>
    </row>
    <row r="176" spans="1:20" s="25" customFormat="1" x14ac:dyDescent="0.25">
      <c r="C176" s="40"/>
      <c r="D176" s="40"/>
      <c r="E176" s="40"/>
      <c r="F176" s="40"/>
      <c r="G176" s="40"/>
      <c r="H176" s="40"/>
      <c r="I176" s="40"/>
      <c r="J176" s="40"/>
      <c r="K176" s="40"/>
      <c r="M176" s="45"/>
      <c r="N176" s="45"/>
      <c r="O176" s="45"/>
      <c r="P176" s="45"/>
    </row>
    <row r="177" spans="1:20" x14ac:dyDescent="0.25">
      <c r="A177" s="36" t="s">
        <v>237</v>
      </c>
      <c r="B177" s="36" t="s">
        <v>109</v>
      </c>
      <c r="C177" s="23">
        <f>VLOOKUP($B177, 'Step 2'!$A$3:$E$37,'Grouping 2'!C$3,FALSE)</f>
        <v>12562</v>
      </c>
      <c r="D177" s="23">
        <f>VLOOKUP($B177, 'Step 2'!$A$3:$E$37,'Grouping 2'!D$3,FALSE)</f>
        <v>12552</v>
      </c>
      <c r="E177" s="23">
        <f>VLOOKUP($B177, 'Step 2'!$A$3:$E$37,'Grouping 2'!E$3,FALSE)</f>
        <v>12544</v>
      </c>
      <c r="F177" s="23">
        <f>VLOOKUP($B177, 'Step 2'!$A$3:$E$37,'Grouping 2'!F$3,FALSE)</f>
        <v>12535</v>
      </c>
      <c r="G177" s="23"/>
      <c r="H177" s="23">
        <f>VLOOKUP($B177, 'Step 4'!$A$3:$D$37, 'Grouping 2'!H$3,FALSE)</f>
        <v>1112</v>
      </c>
      <c r="I177" s="23">
        <f>VLOOKUP($B177, 'Step 4'!$A$3:$D$37, 'Grouping 2'!I$3,FALSE)</f>
        <v>1108</v>
      </c>
      <c r="J177" s="23">
        <f>VLOOKUP($B177, 'Step 4'!$A$3:$D$37, 'Grouping 2'!J$3,FALSE)</f>
        <v>1101</v>
      </c>
      <c r="K177" s="23" t="e">
        <f>VLOOKUP($B177, 'Step 4'!$A$3:$D$37, 'Grouping 2'!K$3,FALSE)</f>
        <v>#REF!</v>
      </c>
      <c r="M177" s="45">
        <f t="shared" ref="M177:P182" si="33">ROUND(TRUNC(H177/C177,4)*100,1)</f>
        <v>8.9</v>
      </c>
      <c r="N177" s="45">
        <f t="shared" si="33"/>
        <v>8.8000000000000007</v>
      </c>
      <c r="O177" s="45">
        <f t="shared" si="33"/>
        <v>8.8000000000000007</v>
      </c>
      <c r="P177" s="45" t="e">
        <f t="shared" si="33"/>
        <v>#REF!</v>
      </c>
      <c r="Q177" s="45" t="e">
        <f>VLOOKUP(B177,#REF!, 6,FALSE)</f>
        <v>#REF!</v>
      </c>
      <c r="R177" s="45" t="s">
        <v>73</v>
      </c>
      <c r="T177" s="45" t="s">
        <v>253</v>
      </c>
    </row>
    <row r="178" spans="1:20" x14ac:dyDescent="0.25">
      <c r="A178" s="36" t="s">
        <v>237</v>
      </c>
      <c r="B178" s="36" t="s">
        <v>62</v>
      </c>
      <c r="C178" s="23"/>
      <c r="D178" s="23"/>
      <c r="E178" s="23"/>
      <c r="F178" s="23"/>
      <c r="G178" s="23"/>
      <c r="H178" s="23"/>
      <c r="I178" s="23"/>
      <c r="J178" s="23"/>
      <c r="K178" s="23"/>
      <c r="M178" s="45" t="e">
        <f t="shared" si="33"/>
        <v>#DIV/0!</v>
      </c>
      <c r="N178" s="45" t="e">
        <f t="shared" si="33"/>
        <v>#DIV/0!</v>
      </c>
      <c r="O178" s="45" t="e">
        <f t="shared" si="33"/>
        <v>#DIV/0!</v>
      </c>
      <c r="P178" s="45" t="e">
        <f t="shared" si="33"/>
        <v>#DIV/0!</v>
      </c>
      <c r="Q178" s="45" t="e">
        <f>VLOOKUP(B178,#REF!, 6,FALSE)</f>
        <v>#REF!</v>
      </c>
      <c r="R178" s="45" t="s">
        <v>91</v>
      </c>
      <c r="T178" s="45" t="s">
        <v>159</v>
      </c>
    </row>
    <row r="179" spans="1:20" x14ac:dyDescent="0.25">
      <c r="B179" s="45" t="s">
        <v>133</v>
      </c>
      <c r="C179" s="23"/>
      <c r="D179" s="23"/>
      <c r="E179" s="23"/>
      <c r="F179" s="23"/>
      <c r="G179" s="23"/>
      <c r="H179" s="23"/>
      <c r="I179" s="23"/>
      <c r="J179" s="23"/>
      <c r="K179" s="23"/>
      <c r="M179" s="45" t="e">
        <f t="shared" si="33"/>
        <v>#DIV/0!</v>
      </c>
      <c r="N179" s="45" t="e">
        <f t="shared" si="33"/>
        <v>#DIV/0!</v>
      </c>
      <c r="O179" s="45" t="e">
        <f t="shared" si="33"/>
        <v>#DIV/0!</v>
      </c>
      <c r="P179" s="45" t="e">
        <f t="shared" si="33"/>
        <v>#DIV/0!</v>
      </c>
      <c r="Q179" s="45" t="e">
        <f>VLOOKUP(B179,#REF!, 6,FALSE)</f>
        <v>#REF!</v>
      </c>
    </row>
    <row r="180" spans="1:20" x14ac:dyDescent="0.25">
      <c r="A180" s="45" t="s">
        <v>238</v>
      </c>
      <c r="B180" s="45" t="s">
        <v>139</v>
      </c>
      <c r="C180" s="23"/>
      <c r="D180" s="23"/>
      <c r="E180" s="23"/>
      <c r="F180" s="23"/>
      <c r="G180" s="23"/>
      <c r="H180" s="23"/>
      <c r="I180" s="23"/>
      <c r="J180" s="23"/>
      <c r="K180" s="23"/>
      <c r="M180" s="45" t="e">
        <f t="shared" si="33"/>
        <v>#DIV/0!</v>
      </c>
      <c r="N180" s="45" t="e">
        <f t="shared" si="33"/>
        <v>#DIV/0!</v>
      </c>
      <c r="O180" s="45" t="e">
        <f t="shared" si="33"/>
        <v>#DIV/0!</v>
      </c>
      <c r="P180" s="45" t="e">
        <f t="shared" si="33"/>
        <v>#DIV/0!</v>
      </c>
      <c r="Q180" s="45" t="e">
        <f>VLOOKUP(B180,#REF!, 6,FALSE)</f>
        <v>#REF!</v>
      </c>
      <c r="T180" s="45" t="s">
        <v>164</v>
      </c>
    </row>
    <row r="181" spans="1:20" x14ac:dyDescent="0.25">
      <c r="A181" s="4"/>
      <c r="B181" s="45" t="s">
        <v>54</v>
      </c>
      <c r="C181" s="23"/>
      <c r="D181" s="23"/>
      <c r="E181" s="23"/>
      <c r="F181" s="23"/>
      <c r="G181" s="23"/>
      <c r="H181" s="23"/>
      <c r="I181" s="23"/>
      <c r="J181" s="23"/>
      <c r="K181" s="23"/>
      <c r="M181" s="45" t="e">
        <f t="shared" si="33"/>
        <v>#DIV/0!</v>
      </c>
      <c r="N181" s="45" t="e">
        <f t="shared" si="33"/>
        <v>#DIV/0!</v>
      </c>
      <c r="O181" s="45" t="e">
        <f t="shared" si="33"/>
        <v>#DIV/0!</v>
      </c>
      <c r="P181" s="45" t="e">
        <f t="shared" si="33"/>
        <v>#DIV/0!</v>
      </c>
      <c r="Q181" s="45" t="e">
        <f>VLOOKUP(B181,#REF!, 6,FALSE)</f>
        <v>#REF!</v>
      </c>
      <c r="T181" s="45" t="s">
        <v>171</v>
      </c>
    </row>
    <row r="182" spans="1:20" x14ac:dyDescent="0.25">
      <c r="B182" s="45" t="s">
        <v>180</v>
      </c>
      <c r="C182" s="23" t="e">
        <f>VLOOKUP($B182, 'Step 2'!$A$3:$E$37,'Grouping 2'!C$3,FALSE)</f>
        <v>#N/A</v>
      </c>
      <c r="D182" s="23" t="e">
        <f>VLOOKUP($B182, 'Step 2'!$A$3:$E$37,'Grouping 2'!D$3,FALSE)</f>
        <v>#N/A</v>
      </c>
      <c r="E182" s="23" t="e">
        <f>VLOOKUP($B182, 'Step 2'!$A$3:$E$37,'Grouping 2'!E$3,FALSE)</f>
        <v>#N/A</v>
      </c>
      <c r="F182" s="23" t="e">
        <f>VLOOKUP($B182, 'Step 2'!$A$3:$E$37,'Grouping 2'!F$3,FALSE)</f>
        <v>#N/A</v>
      </c>
      <c r="G182" s="23"/>
      <c r="H182" s="23" t="e">
        <f>VLOOKUP($B182, 'Step 4'!$A$3:$D$37, 'Grouping 2'!H$3,FALSE)</f>
        <v>#N/A</v>
      </c>
      <c r="I182" s="23" t="e">
        <f>VLOOKUP($B182, 'Step 4'!$A$3:$D$37, 'Grouping 2'!I$3,FALSE)</f>
        <v>#N/A</v>
      </c>
      <c r="J182" s="23" t="e">
        <f>VLOOKUP($B182, 'Step 4'!$A$3:$D$37, 'Grouping 2'!J$3,FALSE)</f>
        <v>#N/A</v>
      </c>
      <c r="K182" s="23" t="e">
        <f>VLOOKUP($B182, 'Step 4'!$A$3:$D$37, 'Grouping 2'!K$3,FALSE)</f>
        <v>#N/A</v>
      </c>
      <c r="M182" s="45" t="e">
        <f t="shared" si="33"/>
        <v>#N/A</v>
      </c>
      <c r="N182" s="45" t="e">
        <f t="shared" si="33"/>
        <v>#N/A</v>
      </c>
      <c r="O182" s="45" t="e">
        <f t="shared" si="33"/>
        <v>#N/A</v>
      </c>
      <c r="P182" s="45" t="e">
        <f t="shared" si="33"/>
        <v>#N/A</v>
      </c>
      <c r="Q182" s="45" t="e">
        <f>VLOOKUP(B182,#REF!, 6,FALSE)</f>
        <v>#REF!</v>
      </c>
      <c r="T182" s="45" t="s">
        <v>174</v>
      </c>
    </row>
    <row r="183" spans="1:20" x14ac:dyDescent="0.25">
      <c r="M183" s="45" t="e">
        <f t="shared" ref="M183:P185" si="34">ROUND(TRUNC(H183/C183,4)*100,1)</f>
        <v>#DIV/0!</v>
      </c>
      <c r="N183" s="45" t="e">
        <f t="shared" si="34"/>
        <v>#DIV/0!</v>
      </c>
      <c r="O183" s="45" t="e">
        <f t="shared" si="34"/>
        <v>#DIV/0!</v>
      </c>
      <c r="P183" s="45" t="e">
        <f t="shared" si="34"/>
        <v>#DIV/0!</v>
      </c>
      <c r="Q183" s="45" t="e">
        <f>VLOOKUP(B183,#REF!, 6,FALSE)</f>
        <v>#REF!</v>
      </c>
      <c r="T183" s="45" t="s">
        <v>175</v>
      </c>
    </row>
    <row r="184" spans="1:20" x14ac:dyDescent="0.25">
      <c r="M184" s="45" t="e">
        <f t="shared" si="34"/>
        <v>#DIV/0!</v>
      </c>
      <c r="N184" s="45" t="e">
        <f t="shared" si="34"/>
        <v>#DIV/0!</v>
      </c>
      <c r="O184" s="45" t="e">
        <f t="shared" si="34"/>
        <v>#DIV/0!</v>
      </c>
      <c r="P184" s="45" t="e">
        <f t="shared" si="34"/>
        <v>#DIV/0!</v>
      </c>
      <c r="Q184" s="45" t="e">
        <f>VLOOKUP(B184,#REF!, 6,FALSE)</f>
        <v>#REF!</v>
      </c>
      <c r="T184" s="45" t="s">
        <v>176</v>
      </c>
    </row>
    <row r="185" spans="1:20" x14ac:dyDescent="0.25">
      <c r="B185" s="45" t="s">
        <v>239</v>
      </c>
      <c r="C185" s="41" t="e">
        <f>SUM(C177:C184)</f>
        <v>#N/A</v>
      </c>
      <c r="D185" s="41" t="e">
        <f t="shared" ref="D185:K185" si="35">SUM(D177:D184)</f>
        <v>#N/A</v>
      </c>
      <c r="E185" s="41" t="e">
        <f t="shared" si="35"/>
        <v>#N/A</v>
      </c>
      <c r="F185" s="41" t="e">
        <f t="shared" si="35"/>
        <v>#N/A</v>
      </c>
      <c r="G185" s="41">
        <f t="shared" si="35"/>
        <v>0</v>
      </c>
      <c r="H185" s="41" t="e">
        <f t="shared" si="35"/>
        <v>#N/A</v>
      </c>
      <c r="I185" s="41" t="e">
        <f t="shared" si="35"/>
        <v>#N/A</v>
      </c>
      <c r="J185" s="41" t="e">
        <f t="shared" si="35"/>
        <v>#N/A</v>
      </c>
      <c r="K185" s="41" t="e">
        <f t="shared" si="35"/>
        <v>#REF!</v>
      </c>
      <c r="M185" s="45" t="e">
        <f>ROUND(TRUNC(H185/C185,4)*100,1)</f>
        <v>#N/A</v>
      </c>
      <c r="N185" s="45" t="e">
        <f t="shared" si="34"/>
        <v>#N/A</v>
      </c>
      <c r="O185" s="45" t="e">
        <f t="shared" si="34"/>
        <v>#N/A</v>
      </c>
      <c r="P185" s="45" t="e">
        <f t="shared" si="34"/>
        <v>#REF!</v>
      </c>
      <c r="Q185" s="45" t="e">
        <f>VLOOKUP(B185,#REF!, 6,FALSE)</f>
        <v>#REF!</v>
      </c>
    </row>
    <row r="186" spans="1:20" x14ac:dyDescent="0.25">
      <c r="Q186" s="45" t="e">
        <f>VLOOKUP(B186,#REF!, 6,FALSE)</f>
        <v>#REF!</v>
      </c>
    </row>
    <row r="187" spans="1:20" x14ac:dyDescent="0.25">
      <c r="Q187" s="45" t="e">
        <f>VLOOKUP(B187,#REF!, 6,FALSE)</f>
        <v>#REF!</v>
      </c>
    </row>
    <row r="188" spans="1:20" x14ac:dyDescent="0.25">
      <c r="Q188" s="45" t="e">
        <f>VLOOKUP(B188,#REF!, 6,FALSE)</f>
        <v>#REF!</v>
      </c>
      <c r="S188" s="45" t="s">
        <v>54</v>
      </c>
    </row>
    <row r="189" spans="1:20" x14ac:dyDescent="0.25">
      <c r="B189" s="45" t="s">
        <v>98</v>
      </c>
      <c r="C189" s="23">
        <f>VLOOKUP($B189, 'Step 2'!$A$3:$E$37,'Grouping 2'!C$3,FALSE)</f>
        <v>3257</v>
      </c>
      <c r="D189" s="23">
        <f>VLOOKUP($B189, 'Step 2'!$A$3:$E$37,'Grouping 2'!D$3,FALSE)</f>
        <v>3251</v>
      </c>
      <c r="E189" s="23">
        <f>VLOOKUP($B189, 'Step 2'!$A$3:$E$37,'Grouping 2'!E$3,FALSE)</f>
        <v>3241</v>
      </c>
      <c r="F189" s="23">
        <f>VLOOKUP($B189, 'Step 2'!$A$3:$E$37,'Grouping 2'!F$3,FALSE)</f>
        <v>3236</v>
      </c>
      <c r="G189" s="23"/>
      <c r="H189" s="23">
        <f>VLOOKUP($B189, 'Step 4'!$A$3:$D$37, 'Grouping 2'!H$3,FALSE)</f>
        <v>228</v>
      </c>
      <c r="I189" s="23">
        <f>VLOOKUP($B189, 'Step 4'!$A$3:$D$37, 'Grouping 2'!I$3,FALSE)</f>
        <v>226</v>
      </c>
      <c r="J189" s="23">
        <f>VLOOKUP($B189, 'Step 4'!$A$3:$D$37, 'Grouping 2'!J$3,FALSE)</f>
        <v>221</v>
      </c>
      <c r="K189" s="23" t="e">
        <f>VLOOKUP($B189, 'Step 4'!$A$3:$D$37, 'Grouping 2'!K$3,FALSE)</f>
        <v>#REF!</v>
      </c>
      <c r="M189" s="45">
        <f t="shared" ref="M189:P192" si="36">ROUND(TRUNC(H189/C189,4)*100,1)</f>
        <v>7</v>
      </c>
      <c r="N189" s="45">
        <f t="shared" si="36"/>
        <v>7</v>
      </c>
      <c r="O189" s="45">
        <f t="shared" si="36"/>
        <v>6.8</v>
      </c>
      <c r="P189" s="45" t="e">
        <f t="shared" si="36"/>
        <v>#REF!</v>
      </c>
      <c r="Q189" s="45" t="e">
        <f>VLOOKUP(B189,#REF!, 6,FALSE)</f>
        <v>#REF!</v>
      </c>
      <c r="S189" s="45" t="s">
        <v>133</v>
      </c>
    </row>
    <row r="190" spans="1:20" x14ac:dyDescent="0.25">
      <c r="B190" s="45" t="s">
        <v>153</v>
      </c>
      <c r="C190" s="23" t="e">
        <f>VLOOKUP($B190, 'Step 2'!$A$3:$E$37,'Grouping 2'!C$3,FALSE)</f>
        <v>#N/A</v>
      </c>
      <c r="D190" s="23" t="e">
        <f>VLOOKUP($B190, 'Step 2'!$A$3:$E$37,'Grouping 2'!D$3,FALSE)</f>
        <v>#N/A</v>
      </c>
      <c r="E190" s="23" t="e">
        <f>VLOOKUP($B190, 'Step 2'!$A$3:$E$37,'Grouping 2'!E$3,FALSE)</f>
        <v>#N/A</v>
      </c>
      <c r="F190" s="23" t="e">
        <f>VLOOKUP($B190, 'Step 2'!$A$3:$E$37,'Grouping 2'!F$3,FALSE)</f>
        <v>#N/A</v>
      </c>
      <c r="G190" s="23"/>
      <c r="H190" s="23" t="e">
        <f>VLOOKUP($B190, 'Step 4'!$A$3:$D$37, 'Grouping 2'!H$3,FALSE)</f>
        <v>#N/A</v>
      </c>
      <c r="I190" s="23" t="e">
        <f>VLOOKUP($B190, 'Step 4'!$A$3:$D$37, 'Grouping 2'!I$3,FALSE)</f>
        <v>#N/A</v>
      </c>
      <c r="J190" s="23" t="e">
        <f>VLOOKUP($B190, 'Step 4'!$A$3:$D$37, 'Grouping 2'!J$3,FALSE)</f>
        <v>#N/A</v>
      </c>
      <c r="K190" s="23" t="e">
        <f>VLOOKUP($B190, 'Step 4'!$A$3:$D$37, 'Grouping 2'!K$3,FALSE)</f>
        <v>#N/A</v>
      </c>
      <c r="M190" s="45" t="e">
        <f t="shared" si="36"/>
        <v>#N/A</v>
      </c>
      <c r="N190" s="45" t="e">
        <f t="shared" si="36"/>
        <v>#N/A</v>
      </c>
      <c r="O190" s="45" t="e">
        <f t="shared" si="36"/>
        <v>#N/A</v>
      </c>
      <c r="P190" s="45" t="e">
        <f t="shared" si="36"/>
        <v>#N/A</v>
      </c>
      <c r="Q190" s="45" t="e">
        <f>VLOOKUP(B190,#REF!, 6,FALSE)</f>
        <v>#REF!</v>
      </c>
      <c r="S190" s="45" t="s">
        <v>180</v>
      </c>
    </row>
    <row r="191" spans="1:20" x14ac:dyDescent="0.25">
      <c r="M191" s="45" t="e">
        <f t="shared" si="36"/>
        <v>#DIV/0!</v>
      </c>
      <c r="N191" s="45" t="e">
        <f t="shared" si="36"/>
        <v>#DIV/0!</v>
      </c>
      <c r="O191" s="45" t="e">
        <f t="shared" si="36"/>
        <v>#DIV/0!</v>
      </c>
      <c r="P191" s="45" t="e">
        <f t="shared" si="36"/>
        <v>#DIV/0!</v>
      </c>
      <c r="Q191" s="45" t="e">
        <f>VLOOKUP(B191,#REF!, 6,FALSE)</f>
        <v>#REF!</v>
      </c>
    </row>
    <row r="192" spans="1:20" x14ac:dyDescent="0.25">
      <c r="C192" s="41" t="e">
        <f>SUM(C189:C191)</f>
        <v>#N/A</v>
      </c>
      <c r="D192" s="41" t="e">
        <f t="shared" ref="D192:K192" si="37">SUM(D189:D191)</f>
        <v>#N/A</v>
      </c>
      <c r="E192" s="41" t="e">
        <f t="shared" si="37"/>
        <v>#N/A</v>
      </c>
      <c r="F192" s="41" t="e">
        <f t="shared" si="37"/>
        <v>#N/A</v>
      </c>
      <c r="G192" s="41">
        <f t="shared" si="37"/>
        <v>0</v>
      </c>
      <c r="H192" s="41" t="e">
        <f t="shared" si="37"/>
        <v>#N/A</v>
      </c>
      <c r="I192" s="41" t="e">
        <f t="shared" si="37"/>
        <v>#N/A</v>
      </c>
      <c r="J192" s="41" t="e">
        <f t="shared" si="37"/>
        <v>#N/A</v>
      </c>
      <c r="K192" s="41" t="e">
        <f t="shared" si="37"/>
        <v>#REF!</v>
      </c>
      <c r="M192" s="45" t="e">
        <f t="shared" si="36"/>
        <v>#N/A</v>
      </c>
      <c r="N192" s="45" t="e">
        <f t="shared" si="36"/>
        <v>#N/A</v>
      </c>
      <c r="O192" s="45" t="e">
        <f t="shared" si="36"/>
        <v>#N/A</v>
      </c>
      <c r="P192" s="45" t="e">
        <f t="shared" si="36"/>
        <v>#REF!</v>
      </c>
      <c r="Q192" s="45" t="e">
        <f>VLOOKUP(B192,#REF!, 6,FALSE)</f>
        <v>#REF!</v>
      </c>
    </row>
    <row r="193" spans="2:17" x14ac:dyDescent="0.25">
      <c r="Q193" s="45" t="e">
        <f>VLOOKUP(B193,#REF!, 6,FALSE)</f>
        <v>#REF!</v>
      </c>
    </row>
    <row r="197" spans="2:17" x14ac:dyDescent="0.25">
      <c r="B197" s="45" t="s">
        <v>58</v>
      </c>
    </row>
    <row r="198" spans="2:17" x14ac:dyDescent="0.25">
      <c r="B198" s="45" t="s">
        <v>60</v>
      </c>
    </row>
    <row r="199" spans="2:17" x14ac:dyDescent="0.25">
      <c r="B199" s="45" t="s">
        <v>64</v>
      </c>
    </row>
    <row r="200" spans="2:17" x14ac:dyDescent="0.25">
      <c r="B200" s="45" t="s">
        <v>72</v>
      </c>
    </row>
    <row r="201" spans="2:17" x14ac:dyDescent="0.25">
      <c r="B201" s="45" t="s">
        <v>94</v>
      </c>
    </row>
    <row r="202" spans="2:17" x14ac:dyDescent="0.25">
      <c r="B202" s="45" t="s">
        <v>98</v>
      </c>
    </row>
    <row r="203" spans="2:17" x14ac:dyDescent="0.25">
      <c r="B203" s="45" t="s">
        <v>131</v>
      </c>
    </row>
    <row r="204" spans="2:17" x14ac:dyDescent="0.25">
      <c r="B204" s="45" t="s">
        <v>138</v>
      </c>
    </row>
    <row r="205" spans="2:17" x14ac:dyDescent="0.25">
      <c r="B205" s="45" t="s">
        <v>142</v>
      </c>
    </row>
    <row r="206" spans="2:17" x14ac:dyDescent="0.25">
      <c r="B206" s="45" t="s">
        <v>144</v>
      </c>
    </row>
    <row r="207" spans="2:17" x14ac:dyDescent="0.25">
      <c r="B207" s="45" t="s">
        <v>153</v>
      </c>
    </row>
  </sheetData>
  <autoFilter ref="A43:U60"/>
  <sortState ref="B177:P182">
    <sortCondition descending="1" ref="O177:O182"/>
  </sortState>
  <conditionalFormatting sqref="M9:M24">
    <cfRule type="cellIs" dxfId="25" priority="16" operator="greaterThanOrEqual">
      <formula>M$88</formula>
    </cfRule>
  </conditionalFormatting>
  <conditionalFormatting sqref="N9:P24">
    <cfRule type="cellIs" dxfId="24" priority="15" operator="greaterThanOrEqual">
      <formula>N$88</formula>
    </cfRule>
  </conditionalFormatting>
  <conditionalFormatting sqref="M25">
    <cfRule type="cellIs" dxfId="23" priority="14" operator="greaterThanOrEqual">
      <formula>M$88</formula>
    </cfRule>
  </conditionalFormatting>
  <conditionalFormatting sqref="N25:P25">
    <cfRule type="cellIs" dxfId="22" priority="13" operator="greaterThanOrEqual">
      <formula>N$88</formula>
    </cfRule>
  </conditionalFormatting>
  <conditionalFormatting sqref="B58:B63 B44:B46">
    <cfRule type="duplicateValues" dxfId="21" priority="146"/>
  </conditionalFormatting>
  <conditionalFormatting sqref="M44:M60">
    <cfRule type="cellIs" dxfId="20" priority="11" operator="greaterThanOrEqual">
      <formula>M$88</formula>
    </cfRule>
  </conditionalFormatting>
  <conditionalFormatting sqref="N44:P60">
    <cfRule type="cellIs" dxfId="19" priority="10" operator="greaterThanOrEqual">
      <formula>N$88</formula>
    </cfRule>
  </conditionalFormatting>
  <conditionalFormatting sqref="M175:M185">
    <cfRule type="cellIs" dxfId="18" priority="6" operator="greaterThanOrEqual">
      <formula>M$88</formula>
    </cfRule>
  </conditionalFormatting>
  <conditionalFormatting sqref="N175:P185 Q177:Q193">
    <cfRule type="cellIs" dxfId="17" priority="5" operator="greaterThanOrEqual">
      <formula>N$88</formula>
    </cfRule>
  </conditionalFormatting>
  <conditionalFormatting sqref="M192">
    <cfRule type="cellIs" dxfId="16" priority="2" operator="greaterThanOrEqual">
      <formula>M$88</formula>
    </cfRule>
  </conditionalFormatting>
  <conditionalFormatting sqref="N192:P192">
    <cfRule type="cellIs" dxfId="15" priority="1" operator="greaterThanOrEqual">
      <formula>N$88</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workbookViewId="0"/>
  </sheetViews>
  <sheetFormatPr defaultColWidth="9.140625" defaultRowHeight="15" x14ac:dyDescent="0.25"/>
  <cols>
    <col min="1" max="1" width="24.140625" style="30" customWidth="1"/>
    <col min="2" max="5" width="10.5703125" style="30" bestFit="1" customWidth="1"/>
    <col min="6" max="6" width="9.140625" style="30"/>
    <col min="7" max="10" width="9.5703125" style="30" bestFit="1" customWidth="1"/>
    <col min="11" max="11" width="9.140625" style="30"/>
    <col min="12" max="15" width="12.140625" style="30" customWidth="1"/>
    <col min="16" max="16" width="9.140625" style="30"/>
    <col min="17" max="17" width="25.42578125" style="30" customWidth="1"/>
    <col min="18" max="18" width="30.28515625" style="30" customWidth="1"/>
    <col min="19" max="16384" width="9.140625" style="30"/>
  </cols>
  <sheetData>
    <row r="1" spans="1:18" x14ac:dyDescent="0.25">
      <c r="A1" s="1" t="s">
        <v>0</v>
      </c>
      <c r="B1" s="24">
        <v>41640</v>
      </c>
      <c r="C1" s="24">
        <v>41671</v>
      </c>
      <c r="D1" s="24">
        <v>41699</v>
      </c>
      <c r="E1" s="24">
        <v>41730</v>
      </c>
      <c r="F1" s="25"/>
      <c r="G1" s="24">
        <v>41640</v>
      </c>
      <c r="H1" s="24">
        <v>41671</v>
      </c>
      <c r="I1" s="24">
        <v>41699</v>
      </c>
      <c r="J1" s="24">
        <v>41730</v>
      </c>
      <c r="K1" s="25"/>
      <c r="L1" s="24">
        <v>41640</v>
      </c>
      <c r="M1" s="24">
        <v>41671</v>
      </c>
      <c r="N1" s="24">
        <v>41699</v>
      </c>
      <c r="O1" s="24">
        <v>41730</v>
      </c>
    </row>
    <row r="2" spans="1:18" x14ac:dyDescent="0.25">
      <c r="A2" s="1"/>
      <c r="B2" s="24">
        <v>42339</v>
      </c>
      <c r="C2" s="24">
        <v>42370</v>
      </c>
      <c r="D2" s="24">
        <v>42401</v>
      </c>
      <c r="E2" s="24">
        <v>42430</v>
      </c>
      <c r="F2" s="25"/>
      <c r="G2" s="24">
        <v>42339</v>
      </c>
      <c r="H2" s="24">
        <v>42370</v>
      </c>
      <c r="I2" s="24">
        <v>42401</v>
      </c>
      <c r="J2" s="24">
        <v>42430</v>
      </c>
      <c r="K2" s="25"/>
      <c r="L2" s="24">
        <v>42339</v>
      </c>
      <c r="M2" s="24">
        <v>42370</v>
      </c>
      <c r="N2" s="24">
        <v>42401</v>
      </c>
      <c r="O2" s="24">
        <v>42430</v>
      </c>
    </row>
    <row r="3" spans="1:18" x14ac:dyDescent="0.25">
      <c r="B3" s="26">
        <v>2</v>
      </c>
      <c r="C3" s="26">
        <v>3</v>
      </c>
      <c r="D3" s="26">
        <v>4</v>
      </c>
      <c r="E3" s="26">
        <v>5</v>
      </c>
      <c r="F3" s="27"/>
      <c r="G3" s="26">
        <v>2</v>
      </c>
      <c r="H3" s="26">
        <v>3</v>
      </c>
      <c r="I3" s="26">
        <v>4</v>
      </c>
      <c r="J3" s="26">
        <v>5</v>
      </c>
      <c r="K3" s="27"/>
      <c r="L3" s="26">
        <v>2</v>
      </c>
      <c r="M3" s="26">
        <v>3</v>
      </c>
      <c r="N3" s="26">
        <v>4</v>
      </c>
      <c r="O3" s="26">
        <v>5</v>
      </c>
      <c r="R3" s="30" t="s">
        <v>248</v>
      </c>
    </row>
    <row r="4" spans="1:18" x14ac:dyDescent="0.25">
      <c r="B4" s="26"/>
      <c r="C4" s="26"/>
      <c r="D4" s="26"/>
      <c r="E4" s="26"/>
      <c r="F4" s="27"/>
      <c r="G4" s="26"/>
      <c r="H4" s="26"/>
      <c r="I4" s="26"/>
      <c r="J4" s="26"/>
      <c r="K4" s="27"/>
      <c r="L4" s="26"/>
      <c r="M4" s="26"/>
      <c r="N4" s="26"/>
      <c r="O4" s="26"/>
      <c r="R4" s="30" t="s">
        <v>243</v>
      </c>
    </row>
    <row r="5" spans="1:18" x14ac:dyDescent="0.25">
      <c r="A5" s="35" t="s">
        <v>87</v>
      </c>
      <c r="B5" s="23">
        <f>VLOOKUP($A5, 'Step 2'!$A$3:$E$37,'Grouping 1'!B$3,FALSE)</f>
        <v>66157</v>
      </c>
      <c r="C5" s="23">
        <f>VLOOKUP($A5, 'Step 2'!$A$3:$E$37,'Grouping 1'!C$3,FALSE)</f>
        <v>66026</v>
      </c>
      <c r="D5" s="23">
        <f>VLOOKUP($A5, 'Step 2'!$A$3:$E$37,'Grouping 1'!D$3,FALSE)</f>
        <v>65928</v>
      </c>
      <c r="E5" s="23">
        <f>VLOOKUP($A5, 'Step 2'!$A$3:$E$37,'Grouping 1'!E$3,FALSE)</f>
        <v>65808</v>
      </c>
      <c r="F5" s="23"/>
      <c r="G5" s="23">
        <f>VLOOKUP($A5, 'Step 4'!$A$3:$D$37, 'Grouping 1'!G$3,FALSE)</f>
        <v>4116</v>
      </c>
      <c r="H5" s="23">
        <f>VLOOKUP($A5, 'Step 4'!$A$3:$D$37, 'Grouping 1'!H$3,FALSE)</f>
        <v>4046</v>
      </c>
      <c r="I5" s="23">
        <f>VLOOKUP($A5, 'Step 4'!$A$3:$D$37, 'Grouping 1'!I$3,FALSE)</f>
        <v>3998</v>
      </c>
      <c r="J5" s="23" t="e">
        <f>VLOOKUP($A5, 'Step 4'!$A$3:$D$37, 'Grouping 1'!J$3,FALSE)</f>
        <v>#REF!</v>
      </c>
      <c r="L5" s="30">
        <f>ROUND(TRUNC(G5/B5,4)*100,1)</f>
        <v>6.2</v>
      </c>
      <c r="M5" s="30">
        <f t="shared" ref="M5:O5" si="0">ROUND(TRUNC(H5/C5,4)*100,1)</f>
        <v>6.1</v>
      </c>
      <c r="N5" s="30">
        <f t="shared" si="0"/>
        <v>6.1</v>
      </c>
      <c r="O5" s="30" t="e">
        <f t="shared" si="0"/>
        <v>#REF!</v>
      </c>
      <c r="R5" s="30" t="s">
        <v>1</v>
      </c>
    </row>
    <row r="6" spans="1:18" x14ac:dyDescent="0.25">
      <c r="B6" s="26"/>
      <c r="C6" s="26"/>
      <c r="D6" s="26"/>
      <c r="E6" s="26"/>
      <c r="F6" s="27"/>
      <c r="G6" s="26"/>
      <c r="H6" s="26"/>
      <c r="I6" s="26"/>
      <c r="J6" s="26"/>
      <c r="K6" s="27"/>
      <c r="L6" s="26"/>
      <c r="M6" s="26"/>
      <c r="N6" s="26"/>
      <c r="O6" s="26"/>
      <c r="R6" s="30" t="s">
        <v>2</v>
      </c>
    </row>
    <row r="7" spans="1:18" x14ac:dyDescent="0.25">
      <c r="B7" s="26"/>
      <c r="C7" s="26"/>
      <c r="D7" s="26"/>
      <c r="E7" s="26"/>
      <c r="F7" s="27"/>
      <c r="G7" s="26"/>
      <c r="H7" s="26"/>
      <c r="I7" s="26"/>
      <c r="J7" s="26"/>
      <c r="K7" s="27"/>
      <c r="L7" s="26"/>
      <c r="M7" s="26"/>
      <c r="N7" s="26"/>
      <c r="O7" s="26"/>
      <c r="R7" s="30" t="s">
        <v>7</v>
      </c>
    </row>
    <row r="8" spans="1:18" x14ac:dyDescent="0.25">
      <c r="A8" s="2" t="s">
        <v>55</v>
      </c>
      <c r="B8" s="23">
        <f>VLOOKUP($A8, 'Step 2'!$A$3:$E$37,'Grouping 1'!B$3,FALSE)</f>
        <v>30188</v>
      </c>
      <c r="C8" s="23">
        <f>VLOOKUP($A8, 'Step 2'!$A$3:$E$37,'Grouping 1'!C$3,FALSE)</f>
        <v>30152</v>
      </c>
      <c r="D8" s="23">
        <f>VLOOKUP($A8, 'Step 2'!$A$3:$E$37,'Grouping 1'!D$3,FALSE)</f>
        <v>30141</v>
      </c>
      <c r="E8" s="23">
        <f>VLOOKUP($A8, 'Step 2'!$A$3:$E$37,'Grouping 1'!E$3,FALSE)</f>
        <v>30127</v>
      </c>
      <c r="F8" s="23"/>
      <c r="G8" s="23">
        <f>VLOOKUP($A8, 'Step 4'!$A$3:$D$37, 'Grouping 1'!G$3,FALSE)</f>
        <v>2050</v>
      </c>
      <c r="H8" s="23">
        <f>VLOOKUP($A8, 'Step 4'!$A$3:$D$37, 'Grouping 1'!H$3,FALSE)</f>
        <v>2041</v>
      </c>
      <c r="I8" s="23">
        <f>VLOOKUP($A8, 'Step 4'!$A$3:$D$37, 'Grouping 1'!I$3,FALSE)</f>
        <v>2052</v>
      </c>
      <c r="J8" s="23" t="e">
        <f>VLOOKUP($A8, 'Step 4'!$A$3:$D$37, 'Grouping 1'!J$3,FALSE)</f>
        <v>#REF!</v>
      </c>
      <c r="L8" s="30">
        <f t="shared" ref="L8:O22" si="1">ROUND(TRUNC(G8/B8,4)*100,1)</f>
        <v>6.8</v>
      </c>
      <c r="M8" s="30">
        <f t="shared" si="1"/>
        <v>6.8</v>
      </c>
      <c r="N8" s="30">
        <f t="shared" si="1"/>
        <v>6.8</v>
      </c>
      <c r="O8" s="30" t="e">
        <f t="shared" si="1"/>
        <v>#REF!</v>
      </c>
      <c r="R8" s="30" t="s">
        <v>3</v>
      </c>
    </row>
    <row r="9" spans="1:18" x14ac:dyDescent="0.25">
      <c r="A9" s="3" t="s">
        <v>56</v>
      </c>
      <c r="B9" s="23">
        <f>VLOOKUP($A9, 'Step 2'!$A$3:$E$37,'Grouping 1'!B$3,FALSE)</f>
        <v>4396</v>
      </c>
      <c r="C9" s="23">
        <f>VLOOKUP($A9, 'Step 2'!$A$3:$E$37,'Grouping 1'!C$3,FALSE)</f>
        <v>4394</v>
      </c>
      <c r="D9" s="23">
        <f>VLOOKUP($A9, 'Step 2'!$A$3:$E$37,'Grouping 1'!D$3,FALSE)</f>
        <v>4396</v>
      </c>
      <c r="E9" s="23">
        <f>VLOOKUP($A9, 'Step 2'!$A$3:$E$37,'Grouping 1'!E$3,FALSE)</f>
        <v>4396</v>
      </c>
      <c r="F9" s="23"/>
      <c r="G9" s="23">
        <f>VLOOKUP($A9, 'Step 4'!$A$3:$D$37, 'Grouping 1'!G$3,FALSE)</f>
        <v>263</v>
      </c>
      <c r="H9" s="23">
        <f>VLOOKUP($A9, 'Step 4'!$A$3:$D$37, 'Grouping 1'!H$3,FALSE)</f>
        <v>261</v>
      </c>
      <c r="I9" s="23">
        <f>VLOOKUP($A9, 'Step 4'!$A$3:$D$37, 'Grouping 1'!I$3,FALSE)</f>
        <v>262</v>
      </c>
      <c r="J9" s="23" t="e">
        <f>VLOOKUP($A9, 'Step 4'!$A$3:$D$37, 'Grouping 1'!J$3,FALSE)</f>
        <v>#REF!</v>
      </c>
      <c r="L9" s="30">
        <f t="shared" si="1"/>
        <v>6</v>
      </c>
      <c r="M9" s="30">
        <f t="shared" si="1"/>
        <v>5.9</v>
      </c>
      <c r="N9" s="30">
        <f t="shared" si="1"/>
        <v>6</v>
      </c>
      <c r="O9" s="30" t="e">
        <f t="shared" si="1"/>
        <v>#REF!</v>
      </c>
      <c r="R9" s="30" t="s">
        <v>244</v>
      </c>
    </row>
    <row r="10" spans="1:18" x14ac:dyDescent="0.25">
      <c r="A10" s="3" t="s">
        <v>84</v>
      </c>
      <c r="B10" s="23">
        <f>VLOOKUP($A10, 'Step 2'!$A$3:$E$37,'Grouping 1'!B$3,FALSE)</f>
        <v>17857</v>
      </c>
      <c r="C10" s="23">
        <f>VLOOKUP($A10, 'Step 2'!$A$3:$E$37,'Grouping 1'!C$3,FALSE)</f>
        <v>17865</v>
      </c>
      <c r="D10" s="23">
        <f>VLOOKUP($A10, 'Step 2'!$A$3:$E$37,'Grouping 1'!D$3,FALSE)</f>
        <v>17860</v>
      </c>
      <c r="E10" s="23">
        <f>VLOOKUP($A10, 'Step 2'!$A$3:$E$37,'Grouping 1'!E$3,FALSE)</f>
        <v>17862</v>
      </c>
      <c r="F10" s="23"/>
      <c r="G10" s="23">
        <f>VLOOKUP($A10, 'Step 4'!$A$3:$D$37, 'Grouping 1'!G$3,FALSE)</f>
        <v>1468</v>
      </c>
      <c r="H10" s="23">
        <f>VLOOKUP($A10, 'Step 4'!$A$3:$D$37, 'Grouping 1'!H$3,FALSE)</f>
        <v>1470</v>
      </c>
      <c r="I10" s="23">
        <f>VLOOKUP($A10, 'Step 4'!$A$3:$D$37, 'Grouping 1'!I$3,FALSE)</f>
        <v>1464</v>
      </c>
      <c r="J10" s="23" t="e">
        <f>VLOOKUP($A10, 'Step 4'!$A$3:$D$37, 'Grouping 1'!J$3,FALSE)</f>
        <v>#REF!</v>
      </c>
      <c r="L10" s="30">
        <f t="shared" si="1"/>
        <v>8.1999999999999993</v>
      </c>
      <c r="M10" s="30">
        <f t="shared" si="1"/>
        <v>8.1999999999999993</v>
      </c>
      <c r="N10" s="30">
        <f t="shared" si="1"/>
        <v>8.1999999999999993</v>
      </c>
      <c r="O10" s="30" t="e">
        <f t="shared" si="1"/>
        <v>#REF!</v>
      </c>
      <c r="R10" s="30" t="s">
        <v>245</v>
      </c>
    </row>
    <row r="11" spans="1:18" x14ac:dyDescent="0.25">
      <c r="A11" s="3" t="s">
        <v>114</v>
      </c>
      <c r="B11" s="23">
        <f>VLOOKUP($A11, 'Step 2'!$A$3:$E$37,'Grouping 1'!B$3,FALSE)</f>
        <v>10487</v>
      </c>
      <c r="C11" s="23">
        <f>VLOOKUP($A11, 'Step 2'!$A$3:$E$37,'Grouping 1'!C$3,FALSE)</f>
        <v>10488</v>
      </c>
      <c r="D11" s="23">
        <f>VLOOKUP($A11, 'Step 2'!$A$3:$E$37,'Grouping 1'!D$3,FALSE)</f>
        <v>10499</v>
      </c>
      <c r="E11" s="23">
        <f>VLOOKUP($A11, 'Step 2'!$A$3:$E$37,'Grouping 1'!E$3,FALSE)</f>
        <v>10504</v>
      </c>
      <c r="F11" s="23"/>
      <c r="G11" s="23">
        <f>VLOOKUP($A11, 'Step 4'!$A$3:$D$37, 'Grouping 1'!G$3,FALSE)</f>
        <v>634</v>
      </c>
      <c r="H11" s="23">
        <f>VLOOKUP($A11, 'Step 4'!$A$3:$D$37, 'Grouping 1'!H$3,FALSE)</f>
        <v>633</v>
      </c>
      <c r="I11" s="23">
        <f>VLOOKUP($A11, 'Step 4'!$A$3:$D$37, 'Grouping 1'!I$3,FALSE)</f>
        <v>644</v>
      </c>
      <c r="J11" s="23" t="e">
        <f>VLOOKUP($A11, 'Step 4'!$A$3:$D$37, 'Grouping 1'!J$3,FALSE)</f>
        <v>#REF!</v>
      </c>
      <c r="L11" s="30">
        <f t="shared" si="1"/>
        <v>6</v>
      </c>
      <c r="M11" s="30">
        <f t="shared" si="1"/>
        <v>6</v>
      </c>
      <c r="N11" s="30">
        <f t="shared" si="1"/>
        <v>6.1</v>
      </c>
      <c r="O11" s="30" t="e">
        <f t="shared" si="1"/>
        <v>#REF!</v>
      </c>
      <c r="R11" s="30" t="s">
        <v>11</v>
      </c>
    </row>
    <row r="12" spans="1:18" x14ac:dyDescent="0.25">
      <c r="A12" s="2" t="s">
        <v>126</v>
      </c>
      <c r="B12" s="23">
        <f>VLOOKUP($A12, 'Step 2'!$A$3:$E$37,'Grouping 1'!B$3,FALSE)</f>
        <v>42692</v>
      </c>
      <c r="C12" s="23">
        <f>VLOOKUP($A12, 'Step 2'!$A$3:$E$37,'Grouping 1'!C$3,FALSE)</f>
        <v>42612</v>
      </c>
      <c r="D12" s="23">
        <f>VLOOKUP($A12, 'Step 2'!$A$3:$E$37,'Grouping 1'!D$3,FALSE)</f>
        <v>42539</v>
      </c>
      <c r="E12" s="23">
        <f>VLOOKUP($A12, 'Step 2'!$A$3:$E$37,'Grouping 1'!E$3,FALSE)</f>
        <v>42476</v>
      </c>
      <c r="F12" s="23"/>
      <c r="G12" s="23">
        <f>VLOOKUP($A12, 'Step 4'!$A$3:$D$37, 'Grouping 1'!G$3,FALSE)</f>
        <v>3144</v>
      </c>
      <c r="H12" s="23">
        <f>VLOOKUP($A12, 'Step 4'!$A$3:$D$37, 'Grouping 1'!H$3,FALSE)</f>
        <v>3088</v>
      </c>
      <c r="I12" s="23">
        <f>VLOOKUP($A12, 'Step 4'!$A$3:$D$37, 'Grouping 1'!I$3,FALSE)</f>
        <v>3043</v>
      </c>
      <c r="J12" s="23" t="e">
        <f>VLOOKUP($A12, 'Step 4'!$A$3:$D$37, 'Grouping 1'!J$3,FALSE)</f>
        <v>#REF!</v>
      </c>
      <c r="L12" s="30">
        <f t="shared" si="1"/>
        <v>7.4</v>
      </c>
      <c r="M12" s="30">
        <f t="shared" si="1"/>
        <v>7.2</v>
      </c>
      <c r="N12" s="30">
        <f t="shared" si="1"/>
        <v>7.2</v>
      </c>
      <c r="O12" s="30" t="e">
        <f t="shared" si="1"/>
        <v>#REF!</v>
      </c>
      <c r="R12" s="30" t="s">
        <v>10</v>
      </c>
    </row>
    <row r="13" spans="1:18" x14ac:dyDescent="0.25">
      <c r="A13" s="2" t="s">
        <v>69</v>
      </c>
      <c r="B13" s="23">
        <f>VLOOKUP($A13, 'Step 2'!$A$3:$E$37,'Grouping 1'!B$3,FALSE)</f>
        <v>19778</v>
      </c>
      <c r="C13" s="23">
        <f>VLOOKUP($A13, 'Step 2'!$A$3:$E$37,'Grouping 1'!C$3,FALSE)</f>
        <v>19742</v>
      </c>
      <c r="D13" s="23">
        <f>VLOOKUP($A13, 'Step 2'!$A$3:$E$37,'Grouping 1'!D$3,FALSE)</f>
        <v>19708</v>
      </c>
      <c r="E13" s="23">
        <f>VLOOKUP($A13, 'Step 2'!$A$3:$E$37,'Grouping 1'!E$3,FALSE)</f>
        <v>19669</v>
      </c>
      <c r="F13" s="23"/>
      <c r="G13" s="23">
        <f>VLOOKUP($A13, 'Step 4'!$A$3:$D$37, 'Grouping 1'!G$3,FALSE)</f>
        <v>1126</v>
      </c>
      <c r="H13" s="23">
        <f>VLOOKUP($A13, 'Step 4'!$A$3:$D$37, 'Grouping 1'!H$3,FALSE)</f>
        <v>1095</v>
      </c>
      <c r="I13" s="23">
        <f>VLOOKUP($A13, 'Step 4'!$A$3:$D$37, 'Grouping 1'!I$3,FALSE)</f>
        <v>1064</v>
      </c>
      <c r="J13" s="23" t="e">
        <f>VLOOKUP($A13, 'Step 4'!$A$3:$D$37, 'Grouping 1'!J$3,FALSE)</f>
        <v>#REF!</v>
      </c>
      <c r="L13" s="30">
        <f t="shared" si="1"/>
        <v>5.7</v>
      </c>
      <c r="M13" s="30">
        <f t="shared" si="1"/>
        <v>5.5</v>
      </c>
      <c r="N13" s="30">
        <f t="shared" si="1"/>
        <v>5.4</v>
      </c>
      <c r="O13" s="30" t="e">
        <f t="shared" si="1"/>
        <v>#REF!</v>
      </c>
      <c r="R13" s="30" t="s">
        <v>4</v>
      </c>
    </row>
    <row r="14" spans="1:18" x14ac:dyDescent="0.25">
      <c r="A14" s="2" t="s">
        <v>71</v>
      </c>
      <c r="B14" s="23" t="e">
        <f>VLOOKUP($A14, 'Step 2'!$A$3:$E$37,'Grouping 1'!B$3,FALSE)</f>
        <v>#N/A</v>
      </c>
      <c r="C14" s="23" t="e">
        <f>VLOOKUP($A14, 'Step 2'!$A$3:$E$37,'Grouping 1'!C$3,FALSE)</f>
        <v>#N/A</v>
      </c>
      <c r="D14" s="23" t="e">
        <f>VLOOKUP($A14, 'Step 2'!$A$3:$E$37,'Grouping 1'!D$3,FALSE)</f>
        <v>#N/A</v>
      </c>
      <c r="E14" s="23" t="e">
        <f>VLOOKUP($A14, 'Step 2'!$A$3:$E$37,'Grouping 1'!E$3,FALSE)</f>
        <v>#N/A</v>
      </c>
      <c r="F14" s="23"/>
      <c r="G14" s="23" t="e">
        <f>VLOOKUP($A14, 'Step 4'!$A$3:$D$37, 'Grouping 1'!G$3,FALSE)</f>
        <v>#N/A</v>
      </c>
      <c r="H14" s="23" t="e">
        <f>VLOOKUP($A14, 'Step 4'!$A$3:$D$37, 'Grouping 1'!H$3,FALSE)</f>
        <v>#N/A</v>
      </c>
      <c r="I14" s="23" t="e">
        <f>VLOOKUP($A14, 'Step 4'!$A$3:$D$37, 'Grouping 1'!I$3,FALSE)</f>
        <v>#N/A</v>
      </c>
      <c r="J14" s="23" t="e">
        <f>VLOOKUP($A14, 'Step 4'!$A$3:$D$37, 'Grouping 1'!J$3,FALSE)</f>
        <v>#N/A</v>
      </c>
      <c r="L14" s="30" t="e">
        <f t="shared" si="1"/>
        <v>#N/A</v>
      </c>
      <c r="M14" s="30" t="e">
        <f t="shared" si="1"/>
        <v>#N/A</v>
      </c>
      <c r="N14" s="30" t="e">
        <f t="shared" si="1"/>
        <v>#N/A</v>
      </c>
      <c r="O14" s="30" t="e">
        <f t="shared" si="1"/>
        <v>#N/A</v>
      </c>
      <c r="R14" s="30" t="s">
        <v>5</v>
      </c>
    </row>
    <row r="15" spans="1:18" x14ac:dyDescent="0.25">
      <c r="A15" s="2" t="s">
        <v>76</v>
      </c>
      <c r="B15" s="23">
        <f>VLOOKUP($A15, 'Step 2'!$A$3:$E$37,'Grouping 1'!B$3,FALSE)</f>
        <v>13367</v>
      </c>
      <c r="C15" s="23">
        <f>VLOOKUP($A15, 'Step 2'!$A$3:$E$37,'Grouping 1'!C$3,FALSE)</f>
        <v>13331</v>
      </c>
      <c r="D15" s="23">
        <f>VLOOKUP($A15, 'Step 2'!$A$3:$E$37,'Grouping 1'!D$3,FALSE)</f>
        <v>13290</v>
      </c>
      <c r="E15" s="23">
        <f>VLOOKUP($A15, 'Step 2'!$A$3:$E$37,'Grouping 1'!E$3,FALSE)</f>
        <v>13261</v>
      </c>
      <c r="F15" s="23"/>
      <c r="G15" s="23">
        <f>VLOOKUP($A15, 'Step 4'!$A$3:$D$37, 'Grouping 1'!G$3,FALSE)</f>
        <v>710</v>
      </c>
      <c r="H15" s="23">
        <f>VLOOKUP($A15, 'Step 4'!$A$3:$D$37, 'Grouping 1'!H$3,FALSE)</f>
        <v>694</v>
      </c>
      <c r="I15" s="23">
        <f>VLOOKUP($A15, 'Step 4'!$A$3:$D$37, 'Grouping 1'!I$3,FALSE)</f>
        <v>665</v>
      </c>
      <c r="J15" s="23" t="e">
        <f>VLOOKUP($A15, 'Step 4'!$A$3:$D$37, 'Grouping 1'!J$3,FALSE)</f>
        <v>#REF!</v>
      </c>
      <c r="L15" s="30">
        <f t="shared" si="1"/>
        <v>5.3</v>
      </c>
      <c r="M15" s="30">
        <f t="shared" si="1"/>
        <v>5.2</v>
      </c>
      <c r="N15" s="30">
        <f t="shared" si="1"/>
        <v>5</v>
      </c>
      <c r="O15" s="30" t="e">
        <f t="shared" si="1"/>
        <v>#REF!</v>
      </c>
      <c r="R15" s="30" t="s">
        <v>8</v>
      </c>
    </row>
    <row r="16" spans="1:18" x14ac:dyDescent="0.25">
      <c r="A16" s="2" t="s">
        <v>79</v>
      </c>
      <c r="B16" s="23">
        <f>VLOOKUP($A16, 'Step 2'!$A$3:$E$37,'Grouping 1'!B$3,FALSE)</f>
        <v>55109</v>
      </c>
      <c r="C16" s="23">
        <f>VLOOKUP($A16, 'Step 2'!$A$3:$E$37,'Grouping 1'!C$3,FALSE)</f>
        <v>55052</v>
      </c>
      <c r="D16" s="23">
        <f>VLOOKUP($A16, 'Step 2'!$A$3:$E$37,'Grouping 1'!D$3,FALSE)</f>
        <v>55004</v>
      </c>
      <c r="E16" s="23">
        <f>VLOOKUP($A16, 'Step 2'!$A$3:$E$37,'Grouping 1'!E$3,FALSE)</f>
        <v>54953</v>
      </c>
      <c r="F16" s="23"/>
      <c r="G16" s="23">
        <f>VLOOKUP($A16, 'Step 4'!$A$3:$D$37, 'Grouping 1'!G$3,FALSE)</f>
        <v>2950</v>
      </c>
      <c r="H16" s="23">
        <f>VLOOKUP($A16, 'Step 4'!$A$3:$D$37, 'Grouping 1'!H$3,FALSE)</f>
        <v>2934</v>
      </c>
      <c r="I16" s="23">
        <f>VLOOKUP($A16, 'Step 4'!$A$3:$D$37, 'Grouping 1'!I$3,FALSE)</f>
        <v>2925</v>
      </c>
      <c r="J16" s="23" t="e">
        <f>VLOOKUP($A16, 'Step 4'!$A$3:$D$37, 'Grouping 1'!J$3,FALSE)</f>
        <v>#REF!</v>
      </c>
      <c r="L16" s="30">
        <f t="shared" si="1"/>
        <v>5.4</v>
      </c>
      <c r="M16" s="30">
        <f t="shared" si="1"/>
        <v>5.3</v>
      </c>
      <c r="N16" s="30">
        <f t="shared" si="1"/>
        <v>5.3</v>
      </c>
      <c r="O16" s="30" t="e">
        <f t="shared" si="1"/>
        <v>#REF!</v>
      </c>
      <c r="R16" s="30" t="s">
        <v>246</v>
      </c>
    </row>
    <row r="17" spans="1:20" x14ac:dyDescent="0.25">
      <c r="A17" s="2" t="s">
        <v>104</v>
      </c>
      <c r="B17" s="23">
        <f>VLOOKUP($A17, 'Step 2'!$A$3:$E$37,'Grouping 1'!B$3,FALSE)</f>
        <v>15133</v>
      </c>
      <c r="C17" s="23">
        <f>VLOOKUP($A17, 'Step 2'!$A$3:$E$37,'Grouping 1'!C$3,FALSE)</f>
        <v>15108</v>
      </c>
      <c r="D17" s="23">
        <f>VLOOKUP($A17, 'Step 2'!$A$3:$E$37,'Grouping 1'!D$3,FALSE)</f>
        <v>15103</v>
      </c>
      <c r="E17" s="23">
        <f>VLOOKUP($A17, 'Step 2'!$A$3:$E$37,'Grouping 1'!E$3,FALSE)</f>
        <v>15082</v>
      </c>
      <c r="F17" s="23"/>
      <c r="G17" s="23">
        <f>VLOOKUP($A17, 'Step 4'!$A$3:$D$37, 'Grouping 1'!G$3,FALSE)</f>
        <v>756</v>
      </c>
      <c r="H17" s="23">
        <f>VLOOKUP($A17, 'Step 4'!$A$3:$D$37, 'Grouping 1'!H$3,FALSE)</f>
        <v>756</v>
      </c>
      <c r="I17" s="23">
        <f>VLOOKUP($A17, 'Step 4'!$A$3:$D$37, 'Grouping 1'!I$3,FALSE)</f>
        <v>765</v>
      </c>
      <c r="J17" s="23" t="e">
        <f>VLOOKUP($A17, 'Step 4'!$A$3:$D$37, 'Grouping 1'!J$3,FALSE)</f>
        <v>#REF!</v>
      </c>
      <c r="L17" s="30">
        <f t="shared" si="1"/>
        <v>5</v>
      </c>
      <c r="M17" s="30">
        <f t="shared" si="1"/>
        <v>5</v>
      </c>
      <c r="N17" s="30">
        <f t="shared" si="1"/>
        <v>5.0999999999999996</v>
      </c>
      <c r="O17" s="30" t="e">
        <f t="shared" si="1"/>
        <v>#REF!</v>
      </c>
      <c r="R17" s="30" t="s">
        <v>247</v>
      </c>
    </row>
    <row r="18" spans="1:20" x14ac:dyDescent="0.25">
      <c r="A18" s="2" t="s">
        <v>150</v>
      </c>
      <c r="B18" s="23">
        <f>VLOOKUP($A18, 'Step 2'!$A$3:$E$37,'Grouping 1'!B$3,FALSE)</f>
        <v>7518</v>
      </c>
      <c r="C18" s="23">
        <f>VLOOKUP($A18, 'Step 2'!$A$3:$E$37,'Grouping 1'!C$3,FALSE)</f>
        <v>7505</v>
      </c>
      <c r="D18" s="23">
        <f>VLOOKUP($A18, 'Step 2'!$A$3:$E$37,'Grouping 1'!D$3,FALSE)</f>
        <v>7491</v>
      </c>
      <c r="E18" s="23">
        <f>VLOOKUP($A18, 'Step 2'!$A$3:$E$37,'Grouping 1'!E$3,FALSE)</f>
        <v>7486</v>
      </c>
      <c r="F18" s="23"/>
      <c r="G18" s="23">
        <f>VLOOKUP($A18, 'Step 4'!$A$3:$D$37, 'Grouping 1'!G$3,FALSE)</f>
        <v>425</v>
      </c>
      <c r="H18" s="23">
        <f>VLOOKUP($A18, 'Step 4'!$A$3:$D$37, 'Grouping 1'!H$3,FALSE)</f>
        <v>414</v>
      </c>
      <c r="I18" s="23">
        <f>VLOOKUP($A18, 'Step 4'!$A$3:$D$37, 'Grouping 1'!I$3,FALSE)</f>
        <v>401</v>
      </c>
      <c r="J18" s="23" t="e">
        <f>VLOOKUP($A18, 'Step 4'!$A$3:$D$37, 'Grouping 1'!J$3,FALSE)</f>
        <v>#REF!</v>
      </c>
      <c r="L18" s="30">
        <f t="shared" si="1"/>
        <v>5.7</v>
      </c>
      <c r="M18" s="30">
        <f t="shared" si="1"/>
        <v>5.5</v>
      </c>
      <c r="N18" s="30">
        <f t="shared" si="1"/>
        <v>5.4</v>
      </c>
      <c r="O18" s="30" t="e">
        <f t="shared" si="1"/>
        <v>#REF!</v>
      </c>
    </row>
    <row r="19" spans="1:20" x14ac:dyDescent="0.25">
      <c r="A19" s="2" t="s">
        <v>157</v>
      </c>
      <c r="B19" s="23">
        <f>VLOOKUP($A19, 'Step 2'!$A$3:$E$37,'Grouping 1'!B$3,FALSE)</f>
        <v>10827</v>
      </c>
      <c r="C19" s="23">
        <f>VLOOKUP($A19, 'Step 2'!$A$3:$E$37,'Grouping 1'!C$3,FALSE)</f>
        <v>10821</v>
      </c>
      <c r="D19" s="23">
        <f>VLOOKUP($A19, 'Step 2'!$A$3:$E$37,'Grouping 1'!D$3,FALSE)</f>
        <v>10823</v>
      </c>
      <c r="E19" s="23">
        <f>VLOOKUP($A19, 'Step 2'!$A$3:$E$37,'Grouping 1'!E$3,FALSE)</f>
        <v>10826</v>
      </c>
      <c r="F19" s="23"/>
      <c r="G19" s="23">
        <f>VLOOKUP($A19, 'Step 4'!$A$3:$D$37, 'Grouping 1'!G$3,FALSE)</f>
        <v>504</v>
      </c>
      <c r="H19" s="23">
        <f>VLOOKUP($A19, 'Step 4'!$A$3:$D$37, 'Grouping 1'!H$3,FALSE)</f>
        <v>509</v>
      </c>
      <c r="I19" s="23">
        <f>VLOOKUP($A19, 'Step 4'!$A$3:$D$37, 'Grouping 1'!I$3,FALSE)</f>
        <v>515</v>
      </c>
      <c r="J19" s="23" t="e">
        <f>VLOOKUP($A19, 'Step 4'!$A$3:$D$37, 'Grouping 1'!J$3,FALSE)</f>
        <v>#REF!</v>
      </c>
      <c r="L19" s="30">
        <f t="shared" si="1"/>
        <v>4.7</v>
      </c>
      <c r="M19" s="30">
        <f t="shared" si="1"/>
        <v>4.7</v>
      </c>
      <c r="N19" s="30">
        <f t="shared" si="1"/>
        <v>4.8</v>
      </c>
      <c r="O19" s="30" t="e">
        <f t="shared" si="1"/>
        <v>#REF!</v>
      </c>
    </row>
    <row r="20" spans="1:20" x14ac:dyDescent="0.25">
      <c r="A20" s="2" t="s">
        <v>172</v>
      </c>
      <c r="B20" s="23" t="e">
        <f>VLOOKUP($A20, 'Step 2'!$A$3:$E$37,'Grouping 1'!B$3,FALSE)</f>
        <v>#N/A</v>
      </c>
      <c r="C20" s="23" t="e">
        <f>VLOOKUP($A20, 'Step 2'!$A$3:$E$37,'Grouping 1'!C$3,FALSE)</f>
        <v>#N/A</v>
      </c>
      <c r="D20" s="23" t="e">
        <f>VLOOKUP($A20, 'Step 2'!$A$3:$E$37,'Grouping 1'!D$3,FALSE)</f>
        <v>#N/A</v>
      </c>
      <c r="E20" s="23" t="e">
        <f>VLOOKUP($A20, 'Step 2'!$A$3:$E$37,'Grouping 1'!E$3,FALSE)</f>
        <v>#N/A</v>
      </c>
      <c r="F20" s="23"/>
      <c r="G20" s="23" t="e">
        <f>VLOOKUP($A20, 'Step 4'!$A$3:$D$37, 'Grouping 1'!G$3,FALSE)</f>
        <v>#N/A</v>
      </c>
      <c r="H20" s="23" t="e">
        <f>VLOOKUP($A20, 'Step 4'!$A$3:$D$37, 'Grouping 1'!H$3,FALSE)</f>
        <v>#N/A</v>
      </c>
      <c r="I20" s="23" t="e">
        <f>VLOOKUP($A20, 'Step 4'!$A$3:$D$37, 'Grouping 1'!I$3,FALSE)</f>
        <v>#N/A</v>
      </c>
      <c r="J20" s="23" t="e">
        <f>VLOOKUP($A20, 'Step 4'!$A$3:$D$37, 'Grouping 1'!J$3,FALSE)</f>
        <v>#N/A</v>
      </c>
      <c r="L20" s="30" t="e">
        <f t="shared" si="1"/>
        <v>#N/A</v>
      </c>
      <c r="M20" s="30" t="e">
        <f t="shared" si="1"/>
        <v>#N/A</v>
      </c>
      <c r="N20" s="30" t="e">
        <f t="shared" si="1"/>
        <v>#N/A</v>
      </c>
      <c r="O20" s="30" t="e">
        <f t="shared" si="1"/>
        <v>#N/A</v>
      </c>
      <c r="Q20" s="2"/>
    </row>
    <row r="21" spans="1:20" x14ac:dyDescent="0.25">
      <c r="A21" s="30" t="s">
        <v>66</v>
      </c>
      <c r="B21" s="23">
        <f>VLOOKUP($A21, 'Step 2'!$A$3:$E$37,'Grouping 1'!B$3,FALSE)</f>
        <v>13252</v>
      </c>
      <c r="C21" s="23">
        <f>VLOOKUP($A21, 'Step 2'!$A$3:$E$37,'Grouping 1'!C$3,FALSE)</f>
        <v>13248</v>
      </c>
      <c r="D21" s="23">
        <f>VLOOKUP($A21, 'Step 2'!$A$3:$E$37,'Grouping 1'!D$3,FALSE)</f>
        <v>13246</v>
      </c>
      <c r="E21" s="23">
        <f>VLOOKUP($A21, 'Step 2'!$A$3:$E$37,'Grouping 1'!E$3,FALSE)</f>
        <v>13247</v>
      </c>
      <c r="F21" s="23"/>
      <c r="G21" s="23">
        <f>VLOOKUP($A21, 'Step 4'!$A$3:$D$37, 'Grouping 1'!G$3,FALSE)</f>
        <v>877</v>
      </c>
      <c r="H21" s="23">
        <f>VLOOKUP($A21, 'Step 4'!$A$3:$D$37, 'Grouping 1'!H$3,FALSE)</f>
        <v>887</v>
      </c>
      <c r="I21" s="23">
        <f>VLOOKUP($A21, 'Step 4'!$A$3:$D$37, 'Grouping 1'!I$3,FALSE)</f>
        <v>894</v>
      </c>
      <c r="J21" s="23" t="e">
        <f>VLOOKUP($A21, 'Step 4'!$A$3:$D$37, 'Grouping 1'!J$3,FALSE)</f>
        <v>#REF!</v>
      </c>
      <c r="L21" s="30">
        <f>ROUND(TRUNC(G21/B21,4)*100,1)</f>
        <v>6.6</v>
      </c>
      <c r="M21" s="30">
        <f t="shared" si="1"/>
        <v>6.7</v>
      </c>
      <c r="N21" s="30">
        <f t="shared" si="1"/>
        <v>6.7</v>
      </c>
      <c r="O21" s="30" t="e">
        <f t="shared" si="1"/>
        <v>#REF!</v>
      </c>
      <c r="Q21" s="30" t="s">
        <v>66</v>
      </c>
      <c r="R21" s="30" t="s">
        <v>66</v>
      </c>
      <c r="T21" s="30" t="s">
        <v>66</v>
      </c>
    </row>
    <row r="22" spans="1:20" x14ac:dyDescent="0.25">
      <c r="A22" s="30" t="s">
        <v>90</v>
      </c>
      <c r="B22" s="23">
        <f>VLOOKUP($A22, 'Step 2'!$A$3:$E$37,'Grouping 1'!B$3,FALSE)</f>
        <v>13236</v>
      </c>
      <c r="C22" s="23">
        <f>VLOOKUP($A22, 'Step 2'!$A$3:$E$37,'Grouping 1'!C$3,FALSE)</f>
        <v>13200</v>
      </c>
      <c r="D22" s="23">
        <f>VLOOKUP($A22, 'Step 2'!$A$3:$E$37,'Grouping 1'!D$3,FALSE)</f>
        <v>13176</v>
      </c>
      <c r="E22" s="23">
        <f>VLOOKUP($A22, 'Step 2'!$A$3:$E$37,'Grouping 1'!E$3,FALSE)</f>
        <v>13152</v>
      </c>
      <c r="F22" s="23"/>
      <c r="G22" s="23">
        <f>VLOOKUP($A22, 'Step 4'!$A$3:$D$37, 'Grouping 1'!G$3,FALSE)</f>
        <v>726</v>
      </c>
      <c r="H22" s="23">
        <f>VLOOKUP($A22, 'Step 4'!$A$3:$D$37, 'Grouping 1'!H$3,FALSE)</f>
        <v>706</v>
      </c>
      <c r="I22" s="23">
        <f>VLOOKUP($A22, 'Step 4'!$A$3:$D$37, 'Grouping 1'!I$3,FALSE)</f>
        <v>692</v>
      </c>
      <c r="J22" s="23" t="e">
        <f>VLOOKUP($A22, 'Step 4'!$A$3:$D$37, 'Grouping 1'!J$3,FALSE)</f>
        <v>#REF!</v>
      </c>
      <c r="L22" s="30">
        <f>ROUND(TRUNC(G22/B22,4)*100,1)</f>
        <v>5.5</v>
      </c>
      <c r="M22" s="30">
        <f t="shared" si="1"/>
        <v>5.3</v>
      </c>
      <c r="N22" s="30">
        <f t="shared" si="1"/>
        <v>5.3</v>
      </c>
      <c r="O22" s="30" t="e">
        <f t="shared" si="1"/>
        <v>#REF!</v>
      </c>
      <c r="Q22" s="30" t="s">
        <v>167</v>
      </c>
      <c r="R22" s="30" t="s">
        <v>178</v>
      </c>
      <c r="T22" s="30" t="s">
        <v>108</v>
      </c>
    </row>
    <row r="23" spans="1:20" x14ac:dyDescent="0.25">
      <c r="B23" s="23"/>
      <c r="C23" s="23"/>
      <c r="D23" s="23"/>
      <c r="E23" s="23"/>
      <c r="F23" s="23"/>
      <c r="G23" s="23"/>
      <c r="H23" s="23"/>
      <c r="I23" s="23"/>
      <c r="J23" s="23"/>
    </row>
    <row r="24" spans="1:20" x14ac:dyDescent="0.25">
      <c r="A24" s="30" t="s">
        <v>167</v>
      </c>
      <c r="B24" s="23">
        <f>VLOOKUP($A24, 'Step 2'!$A$3:$E$37,'Grouping 1'!B$3,FALSE)</f>
        <v>9181</v>
      </c>
      <c r="C24" s="23">
        <f>VLOOKUP($A24, 'Step 2'!$A$3:$E$37,'Grouping 1'!C$3,FALSE)</f>
        <v>9181</v>
      </c>
      <c r="D24" s="23">
        <f>VLOOKUP($A24, 'Step 2'!$A$3:$E$37,'Grouping 1'!D$3,FALSE)</f>
        <v>9186</v>
      </c>
      <c r="E24" s="23">
        <f>VLOOKUP($A24, 'Step 2'!$A$3:$E$37,'Grouping 1'!E$3,FALSE)</f>
        <v>9188</v>
      </c>
      <c r="F24" s="23"/>
      <c r="G24" s="23">
        <f>VLOOKUP($A24, 'Step 4'!$A$3:$D$37, 'Grouping 1'!G$3,FALSE)</f>
        <v>465</v>
      </c>
      <c r="H24" s="23">
        <f>VLOOKUP($A24, 'Step 4'!$A$3:$D$37, 'Grouping 1'!H$3,FALSE)</f>
        <v>466</v>
      </c>
      <c r="I24" s="23">
        <f>VLOOKUP($A24, 'Step 4'!$A$3:$D$37, 'Grouping 1'!I$3,FALSE)</f>
        <v>469</v>
      </c>
      <c r="J24" s="23" t="e">
        <f>VLOOKUP($A24, 'Step 4'!$A$3:$D$37, 'Grouping 1'!J$3,FALSE)</f>
        <v>#REF!</v>
      </c>
      <c r="L24" s="30">
        <f>ROUND(TRUNC(G24/B24,4)*100,1)</f>
        <v>5.0999999999999996</v>
      </c>
      <c r="M24" s="30">
        <f t="shared" ref="M24:O24" si="2">ROUND(TRUNC(H24/C24,4)*100,1)</f>
        <v>5.0999999999999996</v>
      </c>
      <c r="N24" s="30">
        <f t="shared" si="2"/>
        <v>5.0999999999999996</v>
      </c>
      <c r="O24" s="30" t="e">
        <f t="shared" si="2"/>
        <v>#REF!</v>
      </c>
    </row>
    <row r="25" spans="1:20" x14ac:dyDescent="0.25">
      <c r="A25" s="30" t="s">
        <v>239</v>
      </c>
      <c r="B25" s="23" t="e">
        <f t="shared" ref="B25:J25" si="3">SUM(B8:B24)</f>
        <v>#N/A</v>
      </c>
      <c r="C25" s="23" t="e">
        <f t="shared" si="3"/>
        <v>#N/A</v>
      </c>
      <c r="D25" s="23" t="e">
        <f t="shared" si="3"/>
        <v>#N/A</v>
      </c>
      <c r="E25" s="23" t="e">
        <f t="shared" si="3"/>
        <v>#N/A</v>
      </c>
      <c r="F25" s="23">
        <f t="shared" si="3"/>
        <v>0</v>
      </c>
      <c r="G25" s="23" t="e">
        <f t="shared" si="3"/>
        <v>#N/A</v>
      </c>
      <c r="H25" s="23" t="e">
        <f t="shared" si="3"/>
        <v>#N/A</v>
      </c>
      <c r="I25" s="23" t="e">
        <f t="shared" si="3"/>
        <v>#N/A</v>
      </c>
      <c r="J25" s="23" t="e">
        <f t="shared" si="3"/>
        <v>#REF!</v>
      </c>
      <c r="L25" s="30" t="e">
        <f>ROUND(TRUNC(G25/B25,4)*100,1)</f>
        <v>#N/A</v>
      </c>
      <c r="M25" s="30" t="e">
        <f>ROUND(TRUNC(H25/C25,4)*100,1)</f>
        <v>#N/A</v>
      </c>
      <c r="N25" s="30" t="e">
        <f>ROUND(TRUNC(I25/D25,4)*100,1)</f>
        <v>#N/A</v>
      </c>
      <c r="O25" s="30" t="e">
        <f>ROUND(TRUNC(J25/E25,4)*100,1)</f>
        <v>#REF!</v>
      </c>
    </row>
    <row r="26" spans="1:20" x14ac:dyDescent="0.25">
      <c r="B26" s="23"/>
      <c r="C26" s="23"/>
      <c r="D26" s="23"/>
      <c r="E26" s="23"/>
      <c r="F26" s="23"/>
      <c r="G26" s="23"/>
      <c r="H26" s="23"/>
      <c r="I26" s="23"/>
      <c r="J26" s="23"/>
    </row>
    <row r="27" spans="1:20" x14ac:dyDescent="0.25">
      <c r="A27" s="38"/>
      <c r="B27" s="23"/>
      <c r="C27" s="23"/>
      <c r="D27" s="23"/>
      <c r="E27" s="23"/>
      <c r="F27" s="23"/>
      <c r="G27" s="23"/>
      <c r="H27" s="23"/>
      <c r="I27" s="23"/>
      <c r="J27" s="23"/>
      <c r="K27" s="38"/>
      <c r="L27" s="38"/>
      <c r="M27" s="38"/>
      <c r="N27" s="38"/>
      <c r="O27" s="38"/>
      <c r="P27" s="38"/>
    </row>
    <row r="28" spans="1:20" s="38" customFormat="1" x14ac:dyDescent="0.25">
      <c r="B28" s="23"/>
      <c r="C28" s="23"/>
      <c r="D28" s="23"/>
      <c r="E28" s="23"/>
      <c r="F28" s="23"/>
      <c r="G28" s="23"/>
      <c r="H28" s="23"/>
      <c r="I28" s="23"/>
      <c r="J28" s="23"/>
    </row>
    <row r="29" spans="1:20" s="38" customFormat="1" x14ac:dyDescent="0.25">
      <c r="B29" s="23"/>
      <c r="C29" s="23"/>
      <c r="D29" s="23"/>
      <c r="E29" s="23"/>
      <c r="F29" s="23"/>
      <c r="G29" s="23"/>
      <c r="H29" s="23"/>
      <c r="I29" s="23"/>
      <c r="J29" s="23"/>
    </row>
    <row r="30" spans="1:20" s="38" customFormat="1" x14ac:dyDescent="0.25">
      <c r="A30" s="38" t="s">
        <v>251</v>
      </c>
    </row>
    <row r="31" spans="1:20" s="38" customFormat="1" x14ac:dyDescent="0.25">
      <c r="A31" s="33" t="s">
        <v>168</v>
      </c>
      <c r="B31" s="23">
        <f>VLOOKUP($A31, 'Step 2'!$A$3:$E$37,'Grouping 1'!B$3,FALSE)</f>
        <v>10835</v>
      </c>
      <c r="C31" s="23">
        <f>VLOOKUP($A31, 'Step 2'!$A$3:$E$37,'Grouping 1'!C$3,FALSE)</f>
        <v>10831</v>
      </c>
      <c r="D31" s="23">
        <f>VLOOKUP($A31, 'Step 2'!$A$3:$E$37,'Grouping 1'!D$3,FALSE)</f>
        <v>10826</v>
      </c>
      <c r="E31" s="23">
        <f>VLOOKUP($A31, 'Step 2'!$A$3:$E$37,'Grouping 1'!E$3,FALSE)</f>
        <v>10821</v>
      </c>
      <c r="F31" s="23"/>
      <c r="G31" s="23">
        <f>VLOOKUP($A31, 'Step 4'!$A$3:$D$37, 'Grouping 1'!G$3,FALSE)</f>
        <v>690</v>
      </c>
      <c r="H31" s="23">
        <f>VLOOKUP($A31, 'Step 4'!$A$3:$D$37, 'Grouping 1'!H$3,FALSE)</f>
        <v>685</v>
      </c>
      <c r="I31" s="23">
        <f>VLOOKUP($A31, 'Step 4'!$A$3:$D$37, 'Grouping 1'!I$3,FALSE)</f>
        <v>678</v>
      </c>
      <c r="J31" s="23" t="e">
        <f>VLOOKUP($A31, 'Step 4'!$A$3:$D$37, 'Grouping 1'!J$3,FALSE)</f>
        <v>#REF!</v>
      </c>
      <c r="K31" s="30"/>
      <c r="L31" s="38">
        <f t="shared" ref="L31:O31" si="4">ROUND(TRUNC(G31/B31,4)*100,1)</f>
        <v>6.4</v>
      </c>
      <c r="M31" s="38">
        <f t="shared" si="4"/>
        <v>6.3</v>
      </c>
      <c r="N31" s="38">
        <f t="shared" si="4"/>
        <v>6.3</v>
      </c>
      <c r="O31" s="38" t="e">
        <f t="shared" si="4"/>
        <v>#REF!</v>
      </c>
    </row>
    <row r="32" spans="1:20" s="38" customFormat="1" x14ac:dyDescent="0.25">
      <c r="A32" s="33" t="s">
        <v>148</v>
      </c>
      <c r="B32" s="23">
        <f>VLOOKUP($A32, 'Step 2'!$A$3:$E$37,'Grouping 1'!B$3,FALSE)</f>
        <v>3865</v>
      </c>
      <c r="C32" s="23">
        <f>VLOOKUP($A32, 'Step 2'!$A$3:$E$37,'Grouping 1'!C$3,FALSE)</f>
        <v>3858</v>
      </c>
      <c r="D32" s="23">
        <f>VLOOKUP($A32, 'Step 2'!$A$3:$E$37,'Grouping 1'!D$3,FALSE)</f>
        <v>3850</v>
      </c>
      <c r="E32" s="23">
        <f>VLOOKUP($A32, 'Step 2'!$A$3:$E$37,'Grouping 1'!E$3,FALSE)</f>
        <v>3843</v>
      </c>
      <c r="F32" s="23"/>
      <c r="G32" s="23">
        <f>VLOOKUP($A32, 'Step 4'!$A$3:$D$37, 'Grouping 1'!G$3,FALSE)</f>
        <v>224</v>
      </c>
      <c r="H32" s="23">
        <f>VLOOKUP($A32, 'Step 4'!$A$3:$D$37, 'Grouping 1'!H$3,FALSE)</f>
        <v>219</v>
      </c>
      <c r="I32" s="23">
        <f>VLOOKUP($A32, 'Step 4'!$A$3:$D$37, 'Grouping 1'!I$3,FALSE)</f>
        <v>213</v>
      </c>
      <c r="J32" s="23" t="e">
        <f>VLOOKUP($A32, 'Step 4'!$A$3:$D$37, 'Grouping 1'!J$3,FALSE)</f>
        <v>#REF!</v>
      </c>
      <c r="L32" s="38">
        <f t="shared" ref="L32" si="5">ROUND(TRUNC(G32/B32,4)*100,1)</f>
        <v>5.8</v>
      </c>
      <c r="M32" s="38">
        <f t="shared" ref="M32" si="6">ROUND(TRUNC(H32/C32,4)*100,1)</f>
        <v>5.7</v>
      </c>
      <c r="N32" s="38">
        <f t="shared" ref="N32" si="7">ROUND(TRUNC(I32/D32,4)*100,1)</f>
        <v>5.5</v>
      </c>
      <c r="O32" s="38" t="e">
        <f t="shared" ref="O32" si="8">ROUND(TRUNC(J32/E32,4)*100,1)</f>
        <v>#REF!</v>
      </c>
    </row>
    <row r="33" spans="1:15" s="38" customFormat="1" x14ac:dyDescent="0.25">
      <c r="A33" s="30"/>
      <c r="B33" s="41">
        <f>SUM(B31:B32)</f>
        <v>14700</v>
      </c>
      <c r="C33" s="41">
        <f t="shared" ref="C33:J33" si="9">SUM(C31:C32)</f>
        <v>14689</v>
      </c>
      <c r="D33" s="41">
        <f t="shared" si="9"/>
        <v>14676</v>
      </c>
      <c r="E33" s="41">
        <f t="shared" si="9"/>
        <v>14664</v>
      </c>
      <c r="F33" s="41">
        <f t="shared" si="9"/>
        <v>0</v>
      </c>
      <c r="G33" s="41">
        <f t="shared" si="9"/>
        <v>914</v>
      </c>
      <c r="H33" s="41">
        <f t="shared" si="9"/>
        <v>904</v>
      </c>
      <c r="I33" s="41">
        <f t="shared" si="9"/>
        <v>891</v>
      </c>
      <c r="J33" s="41" t="e">
        <f t="shared" si="9"/>
        <v>#REF!</v>
      </c>
      <c r="K33" s="30"/>
      <c r="L33" s="38">
        <f t="shared" ref="L33" si="10">ROUND(TRUNC(G33/B33,4)*100,1)</f>
        <v>6.2</v>
      </c>
      <c r="M33" s="38">
        <f t="shared" ref="M33" si="11">ROUND(TRUNC(H33/C33,4)*100,1)</f>
        <v>6.2</v>
      </c>
      <c r="N33" s="38">
        <f t="shared" ref="N33" si="12">ROUND(TRUNC(I33/D33,4)*100,1)</f>
        <v>6.1</v>
      </c>
      <c r="O33" s="38" t="e">
        <f t="shared" ref="O33" si="13">ROUND(TRUNC(J33/E33,4)*100,1)</f>
        <v>#REF!</v>
      </c>
    </row>
    <row r="34" spans="1:15" s="38" customFormat="1" x14ac:dyDescent="0.25">
      <c r="B34" s="23"/>
      <c r="C34" s="23"/>
      <c r="D34" s="23"/>
      <c r="E34" s="23"/>
      <c r="F34" s="23"/>
      <c r="G34" s="23"/>
      <c r="H34" s="23"/>
      <c r="I34" s="23"/>
      <c r="J34" s="23"/>
    </row>
    <row r="35" spans="1:15" s="38" customFormat="1" x14ac:dyDescent="0.25">
      <c r="B35" s="23"/>
      <c r="C35" s="23"/>
      <c r="D35" s="23"/>
      <c r="E35" s="23"/>
      <c r="F35" s="23"/>
      <c r="G35" s="23"/>
      <c r="H35" s="23"/>
      <c r="I35" s="23"/>
      <c r="J35" s="23"/>
    </row>
    <row r="36" spans="1:15" s="38" customFormat="1" x14ac:dyDescent="0.25">
      <c r="A36" s="38" t="s">
        <v>254</v>
      </c>
      <c r="B36" s="23"/>
      <c r="C36" s="23"/>
      <c r="D36" s="23"/>
      <c r="E36" s="23"/>
      <c r="F36" s="23"/>
      <c r="G36" s="23"/>
      <c r="H36" s="23"/>
      <c r="I36" s="23"/>
      <c r="J36" s="23"/>
    </row>
    <row r="37" spans="1:15" s="38" customFormat="1" x14ac:dyDescent="0.25">
      <c r="A37" s="36" t="s">
        <v>62</v>
      </c>
      <c r="B37" s="23">
        <f>VLOOKUP($A37, 'Step 2'!$A$3:$E$37,'Grouping 1'!B$3,FALSE)</f>
        <v>13812</v>
      </c>
      <c r="C37" s="23">
        <f>VLOOKUP($A37, 'Step 2'!$A$3:$E$37,'Grouping 1'!C$3,FALSE)</f>
        <v>13788</v>
      </c>
      <c r="D37" s="23">
        <f>VLOOKUP($A37, 'Step 2'!$A$3:$E$37,'Grouping 1'!D$3,FALSE)</f>
        <v>13772</v>
      </c>
      <c r="E37" s="23">
        <f>VLOOKUP($A37, 'Step 2'!$A$3:$E$37,'Grouping 1'!E$3,FALSE)</f>
        <v>13753</v>
      </c>
      <c r="F37" s="23"/>
      <c r="G37" s="23">
        <f>VLOOKUP($A37, 'Step 4'!$A$3:$D$37, 'Grouping 1'!G$3,FALSE)</f>
        <v>661</v>
      </c>
      <c r="H37" s="23">
        <f>VLOOKUP($A37, 'Step 4'!$A$3:$D$37, 'Grouping 1'!H$3,FALSE)</f>
        <v>645</v>
      </c>
      <c r="I37" s="23">
        <f>VLOOKUP($A37, 'Step 4'!$A$3:$D$37, 'Grouping 1'!I$3,FALSE)</f>
        <v>628</v>
      </c>
      <c r="J37" s="23" t="e">
        <f>VLOOKUP($A37, 'Step 4'!$A$3:$D$37, 'Grouping 1'!J$3,FALSE)</f>
        <v>#REF!</v>
      </c>
      <c r="K37" s="30"/>
      <c r="L37" s="38">
        <f t="shared" ref="L37:O39" si="14">ROUND(TRUNC(G37/B37,4)*100,1)</f>
        <v>4.8</v>
      </c>
      <c r="M37" s="38">
        <f t="shared" si="14"/>
        <v>4.7</v>
      </c>
      <c r="N37" s="38">
        <f t="shared" si="14"/>
        <v>4.5999999999999996</v>
      </c>
      <c r="O37" s="38" t="e">
        <f t="shared" si="14"/>
        <v>#REF!</v>
      </c>
    </row>
    <row r="38" spans="1:15" s="38" customFormat="1" x14ac:dyDescent="0.25">
      <c r="A38" s="36" t="s">
        <v>109</v>
      </c>
      <c r="B38" s="23">
        <f>VLOOKUP($A38, 'Step 2'!$A$3:$E$37,'Grouping 1'!B$3,FALSE)</f>
        <v>12562</v>
      </c>
      <c r="C38" s="23">
        <f>VLOOKUP($A38, 'Step 2'!$A$3:$E$37,'Grouping 1'!C$3,FALSE)</f>
        <v>12552</v>
      </c>
      <c r="D38" s="23">
        <f>VLOOKUP($A38, 'Step 2'!$A$3:$E$37,'Grouping 1'!D$3,FALSE)</f>
        <v>12544</v>
      </c>
      <c r="E38" s="23">
        <f>VLOOKUP($A38, 'Step 2'!$A$3:$E$37,'Grouping 1'!E$3,FALSE)</f>
        <v>12535</v>
      </c>
      <c r="F38" s="23"/>
      <c r="G38" s="23">
        <f>VLOOKUP($A38, 'Step 4'!$A$3:$D$37, 'Grouping 1'!G$3,FALSE)</f>
        <v>1112</v>
      </c>
      <c r="H38" s="23">
        <f>VLOOKUP($A38, 'Step 4'!$A$3:$D$37, 'Grouping 1'!H$3,FALSE)</f>
        <v>1108</v>
      </c>
      <c r="I38" s="23">
        <f>VLOOKUP($A38, 'Step 4'!$A$3:$D$37, 'Grouping 1'!I$3,FALSE)</f>
        <v>1101</v>
      </c>
      <c r="J38" s="23" t="e">
        <f>VLOOKUP($A38, 'Step 4'!$A$3:$D$37, 'Grouping 1'!J$3,FALSE)</f>
        <v>#REF!</v>
      </c>
      <c r="K38" s="30"/>
      <c r="L38" s="38">
        <f t="shared" si="14"/>
        <v>8.9</v>
      </c>
      <c r="M38" s="38">
        <f t="shared" si="14"/>
        <v>8.8000000000000007</v>
      </c>
      <c r="N38" s="38">
        <f t="shared" si="14"/>
        <v>8.8000000000000007</v>
      </c>
      <c r="O38" s="38" t="e">
        <f t="shared" si="14"/>
        <v>#REF!</v>
      </c>
    </row>
    <row r="39" spans="1:15" s="38" customFormat="1" x14ac:dyDescent="0.25">
      <c r="A39" s="36" t="s">
        <v>131</v>
      </c>
      <c r="B39" s="23">
        <f>VLOOKUP($A39, 'Step 2'!$A$3:$E$37,'Grouping 1'!B$3,FALSE)</f>
        <v>7203</v>
      </c>
      <c r="C39" s="23">
        <f>VLOOKUP($A39, 'Step 2'!$A$3:$E$37,'Grouping 1'!C$3,FALSE)</f>
        <v>7189</v>
      </c>
      <c r="D39" s="23">
        <f>VLOOKUP($A39, 'Step 2'!$A$3:$E$37,'Grouping 1'!D$3,FALSE)</f>
        <v>7175</v>
      </c>
      <c r="E39" s="23">
        <f>VLOOKUP($A39, 'Step 2'!$A$3:$E$37,'Grouping 1'!E$3,FALSE)</f>
        <v>7163</v>
      </c>
      <c r="F39" s="23"/>
      <c r="G39" s="23">
        <f>VLOOKUP($A39, 'Step 4'!$A$3:$D$37, 'Grouping 1'!G$3,FALSE)</f>
        <v>287</v>
      </c>
      <c r="H39" s="23">
        <f>VLOOKUP($A39, 'Step 4'!$A$3:$D$37, 'Grouping 1'!H$3,FALSE)</f>
        <v>282</v>
      </c>
      <c r="I39" s="23">
        <f>VLOOKUP($A39, 'Step 4'!$A$3:$D$37, 'Grouping 1'!I$3,FALSE)</f>
        <v>277</v>
      </c>
      <c r="J39" s="23" t="e">
        <f>VLOOKUP($A39, 'Step 4'!$A$3:$D$37, 'Grouping 1'!J$3,FALSE)</f>
        <v>#REF!</v>
      </c>
      <c r="K39" s="30"/>
      <c r="L39" s="38">
        <f t="shared" si="14"/>
        <v>4</v>
      </c>
      <c r="M39" s="38">
        <f t="shared" si="14"/>
        <v>3.9</v>
      </c>
      <c r="N39" s="38">
        <f t="shared" si="14"/>
        <v>3.9</v>
      </c>
      <c r="O39" s="38" t="e">
        <f t="shared" si="14"/>
        <v>#REF!</v>
      </c>
    </row>
    <row r="40" spans="1:15" s="38" customFormat="1" x14ac:dyDescent="0.25">
      <c r="L40" s="38" t="e">
        <f t="shared" ref="L40:L41" si="15">ROUND(TRUNC(G40/B40,4)*100,1)</f>
        <v>#DIV/0!</v>
      </c>
      <c r="M40" s="38" t="e">
        <f t="shared" ref="M40:M41" si="16">ROUND(TRUNC(H40/C40,4)*100,1)</f>
        <v>#DIV/0!</v>
      </c>
      <c r="N40" s="38" t="e">
        <f t="shared" ref="N40:N41" si="17">ROUND(TRUNC(I40/D40,4)*100,1)</f>
        <v>#DIV/0!</v>
      </c>
      <c r="O40" s="38" t="e">
        <f t="shared" ref="O40:O41" si="18">ROUND(TRUNC(J40/E40,4)*100,1)</f>
        <v>#DIV/0!</v>
      </c>
    </row>
    <row r="41" spans="1:15" s="38" customFormat="1" x14ac:dyDescent="0.25">
      <c r="B41" s="23">
        <f>SUM(B37:B39)</f>
        <v>33577</v>
      </c>
      <c r="C41" s="23">
        <f t="shared" ref="C41:J41" si="19">SUM(C37:C39)</f>
        <v>33529</v>
      </c>
      <c r="D41" s="23">
        <f t="shared" si="19"/>
        <v>33491</v>
      </c>
      <c r="E41" s="23">
        <f t="shared" si="19"/>
        <v>33451</v>
      </c>
      <c r="F41" s="23">
        <f t="shared" si="19"/>
        <v>0</v>
      </c>
      <c r="G41" s="23">
        <f t="shared" si="19"/>
        <v>2060</v>
      </c>
      <c r="H41" s="23">
        <f t="shared" si="19"/>
        <v>2035</v>
      </c>
      <c r="I41" s="23">
        <f t="shared" si="19"/>
        <v>2006</v>
      </c>
      <c r="J41" s="23" t="e">
        <f t="shared" si="19"/>
        <v>#REF!</v>
      </c>
      <c r="L41" s="38">
        <f t="shared" si="15"/>
        <v>6.1</v>
      </c>
      <c r="M41" s="38">
        <f t="shared" si="16"/>
        <v>6.1</v>
      </c>
      <c r="N41" s="38">
        <f t="shared" si="17"/>
        <v>6</v>
      </c>
      <c r="O41" s="38" t="e">
        <f t="shared" si="18"/>
        <v>#REF!</v>
      </c>
    </row>
    <row r="42" spans="1:15" s="38" customFormat="1" x14ac:dyDescent="0.25">
      <c r="B42" s="23"/>
      <c r="C42" s="23"/>
      <c r="D42" s="23"/>
      <c r="E42" s="23"/>
      <c r="F42" s="23"/>
      <c r="G42" s="23"/>
      <c r="H42" s="23"/>
      <c r="I42" s="23"/>
      <c r="J42" s="23"/>
    </row>
    <row r="43" spans="1:15" s="38" customFormat="1" x14ac:dyDescent="0.25">
      <c r="A43" s="30" t="s">
        <v>254</v>
      </c>
      <c r="B43" s="30"/>
      <c r="C43" s="30"/>
      <c r="D43" s="30"/>
      <c r="E43" s="30"/>
      <c r="F43" s="30"/>
      <c r="G43" s="30"/>
      <c r="H43" s="30"/>
      <c r="I43" s="30"/>
      <c r="J43" s="30"/>
      <c r="K43" s="30"/>
      <c r="L43" s="30"/>
      <c r="M43" s="30"/>
      <c r="N43" s="30"/>
      <c r="O43" s="30"/>
    </row>
    <row r="44" spans="1:15" s="38" customFormat="1" x14ac:dyDescent="0.25">
      <c r="A44" s="32" t="s">
        <v>81</v>
      </c>
      <c r="B44" s="23">
        <f>VLOOKUP($A44, 'Step 2'!$A$3:$E$37,'Grouping 1'!B$3,FALSE)</f>
        <v>15423</v>
      </c>
      <c r="C44" s="23">
        <f>VLOOKUP($A44, 'Step 2'!$A$3:$E$37,'Grouping 1'!C$3,FALSE)</f>
        <v>15398</v>
      </c>
      <c r="D44" s="23">
        <f>VLOOKUP($A44, 'Step 2'!$A$3:$E$37,'Grouping 1'!D$3,FALSE)</f>
        <v>15379</v>
      </c>
      <c r="E44" s="23">
        <f>VLOOKUP($A44, 'Step 2'!$A$3:$E$37,'Grouping 1'!E$3,FALSE)</f>
        <v>15363</v>
      </c>
      <c r="F44" s="23"/>
      <c r="G44" s="23">
        <f>VLOOKUP($A44, 'Step 4'!$A$3:$D$37, 'Grouping 1'!G$3,FALSE)</f>
        <v>1025</v>
      </c>
      <c r="H44" s="23">
        <f>VLOOKUP($A44, 'Step 4'!$A$3:$D$37, 'Grouping 1'!H$3,FALSE)</f>
        <v>1009</v>
      </c>
      <c r="I44" s="23">
        <f>VLOOKUP($A44, 'Step 4'!$A$3:$D$37, 'Grouping 1'!I$3,FALSE)</f>
        <v>991</v>
      </c>
      <c r="J44" s="23" t="e">
        <f>VLOOKUP($A44, 'Step 4'!$A$3:$D$37, 'Grouping 1'!J$3,FALSE)</f>
        <v>#REF!</v>
      </c>
      <c r="K44" s="30"/>
      <c r="L44" s="38">
        <f t="shared" ref="L44:O47" si="20">ROUND(TRUNC(G44/B44,4)*100,1)</f>
        <v>6.6</v>
      </c>
      <c r="M44" s="38">
        <f t="shared" si="20"/>
        <v>6.6</v>
      </c>
      <c r="N44" s="38">
        <f t="shared" si="20"/>
        <v>6.4</v>
      </c>
      <c r="O44" s="38" t="e">
        <f t="shared" si="20"/>
        <v>#REF!</v>
      </c>
    </row>
    <row r="45" spans="1:15" s="38" customFormat="1" x14ac:dyDescent="0.25">
      <c r="A45" s="32" t="s">
        <v>149</v>
      </c>
      <c r="B45" s="23">
        <f>VLOOKUP($A45, 'Step 2'!$A$3:$E$37,'Grouping 1'!B$3,FALSE)</f>
        <v>1511</v>
      </c>
      <c r="C45" s="23">
        <f>VLOOKUP($A45, 'Step 2'!$A$3:$E$37,'Grouping 1'!C$3,FALSE)</f>
        <v>1508</v>
      </c>
      <c r="D45" s="23">
        <f>VLOOKUP($A45, 'Step 2'!$A$3:$E$37,'Grouping 1'!D$3,FALSE)</f>
        <v>1506</v>
      </c>
      <c r="E45" s="23">
        <f>VLOOKUP($A45, 'Step 2'!$A$3:$E$37,'Grouping 1'!E$3,FALSE)</f>
        <v>1503</v>
      </c>
      <c r="F45" s="23"/>
      <c r="G45" s="23">
        <f>VLOOKUP($A45, 'Step 4'!$A$3:$D$37, 'Grouping 1'!G$3,FALSE)</f>
        <v>114</v>
      </c>
      <c r="H45" s="23">
        <f>VLOOKUP($A45, 'Step 4'!$A$3:$D$37, 'Grouping 1'!H$3,FALSE)</f>
        <v>112</v>
      </c>
      <c r="I45" s="23">
        <f>VLOOKUP($A45, 'Step 4'!$A$3:$D$37, 'Grouping 1'!I$3,FALSE)</f>
        <v>110</v>
      </c>
      <c r="J45" s="23" t="e">
        <f>VLOOKUP($A45, 'Step 4'!$A$3:$D$37, 'Grouping 1'!J$3,FALSE)</f>
        <v>#REF!</v>
      </c>
      <c r="K45" s="30"/>
      <c r="L45" s="38">
        <f t="shared" si="20"/>
        <v>7.5</v>
      </c>
      <c r="M45" s="38">
        <f t="shared" si="20"/>
        <v>7.4</v>
      </c>
      <c r="N45" s="38">
        <f t="shared" si="20"/>
        <v>7.3</v>
      </c>
      <c r="O45" s="38" t="e">
        <f t="shared" si="20"/>
        <v>#REF!</v>
      </c>
    </row>
    <row r="46" spans="1:15" s="38" customFormat="1" x14ac:dyDescent="0.25">
      <c r="A46" s="38" t="s">
        <v>89</v>
      </c>
      <c r="B46" s="23">
        <f>VLOOKUP($A46, 'Step 2'!$A$3:$E$37,'Grouping 1'!B$3,FALSE)</f>
        <v>144</v>
      </c>
      <c r="C46" s="23">
        <f>VLOOKUP($A46, 'Step 2'!$A$3:$E$37,'Grouping 1'!C$3,FALSE)</f>
        <v>144</v>
      </c>
      <c r="D46" s="23">
        <f>VLOOKUP($A46, 'Step 2'!$A$3:$E$37,'Grouping 1'!D$3,FALSE)</f>
        <v>144</v>
      </c>
      <c r="E46" s="23">
        <f>VLOOKUP($A46, 'Step 2'!$A$3:$E$37,'Grouping 1'!E$3,FALSE)</f>
        <v>144</v>
      </c>
      <c r="F46" s="23"/>
      <c r="G46" s="23">
        <f>VLOOKUP($A46, 'Step 4'!$A$3:$D$37, 'Grouping 1'!G$3,FALSE)</f>
        <v>0</v>
      </c>
      <c r="H46" s="23">
        <f>VLOOKUP($A46, 'Step 4'!$A$3:$D$37, 'Grouping 1'!H$3,FALSE)</f>
        <v>0</v>
      </c>
      <c r="I46" s="23">
        <f>VLOOKUP($A46, 'Step 4'!$A$3:$D$37, 'Grouping 1'!I$3,FALSE)</f>
        <v>0</v>
      </c>
      <c r="J46" s="23" t="e">
        <f>VLOOKUP($A46, 'Step 4'!$A$3:$D$37, 'Grouping 1'!J$3,FALSE)</f>
        <v>#REF!</v>
      </c>
      <c r="K46" s="30"/>
      <c r="L46" s="38">
        <f t="shared" si="20"/>
        <v>0</v>
      </c>
      <c r="M46" s="38">
        <f t="shared" si="20"/>
        <v>0</v>
      </c>
      <c r="N46" s="38">
        <f t="shared" si="20"/>
        <v>0</v>
      </c>
      <c r="O46" s="38" t="e">
        <f t="shared" si="20"/>
        <v>#REF!</v>
      </c>
    </row>
    <row r="47" spans="1:15" s="38" customFormat="1" x14ac:dyDescent="0.25">
      <c r="A47" s="38" t="s">
        <v>155</v>
      </c>
      <c r="B47" s="23">
        <f>VLOOKUP($A47, 'Step 2'!$A$3:$E$37,'Grouping 1'!B$3,FALSE)</f>
        <v>2808</v>
      </c>
      <c r="C47" s="23">
        <f>VLOOKUP($A47, 'Step 2'!$A$3:$E$37,'Grouping 1'!C$3,FALSE)</f>
        <v>2810</v>
      </c>
      <c r="D47" s="23">
        <f>VLOOKUP($A47, 'Step 2'!$A$3:$E$37,'Grouping 1'!D$3,FALSE)</f>
        <v>2815</v>
      </c>
      <c r="E47" s="23">
        <f>VLOOKUP($A47, 'Step 2'!$A$3:$E$37,'Grouping 1'!E$3,FALSE)</f>
        <v>2819</v>
      </c>
      <c r="F47" s="23"/>
      <c r="G47" s="23">
        <f>VLOOKUP($A47, 'Step 4'!$A$3:$D$37, 'Grouping 1'!G$3,FALSE)</f>
        <v>196</v>
      </c>
      <c r="H47" s="23">
        <f>VLOOKUP($A47, 'Step 4'!$A$3:$D$37, 'Grouping 1'!H$3,FALSE)</f>
        <v>197</v>
      </c>
      <c r="I47" s="23">
        <f>VLOOKUP($A47, 'Step 4'!$A$3:$D$37, 'Grouping 1'!I$3,FALSE)</f>
        <v>200</v>
      </c>
      <c r="J47" s="23" t="e">
        <f>VLOOKUP($A47, 'Step 4'!$A$3:$D$37, 'Grouping 1'!J$3,FALSE)</f>
        <v>#REF!</v>
      </c>
      <c r="L47" s="38">
        <f t="shared" si="20"/>
        <v>7</v>
      </c>
      <c r="M47" s="38">
        <f t="shared" si="20"/>
        <v>7</v>
      </c>
      <c r="N47" s="38">
        <f t="shared" si="20"/>
        <v>7.1</v>
      </c>
      <c r="O47" s="38" t="e">
        <f t="shared" si="20"/>
        <v>#REF!</v>
      </c>
    </row>
    <row r="48" spans="1:15" s="38" customFormat="1" x14ac:dyDescent="0.25">
      <c r="A48" s="30"/>
      <c r="B48" s="30"/>
      <c r="C48" s="30"/>
      <c r="D48" s="30"/>
      <c r="E48" s="30"/>
      <c r="F48" s="30"/>
      <c r="G48" s="30"/>
      <c r="H48" s="30"/>
      <c r="I48" s="30"/>
      <c r="J48" s="30"/>
      <c r="K48" s="30"/>
      <c r="L48" s="38" t="e">
        <f t="shared" ref="L48:L50" si="21">ROUND(TRUNC(G48/B48,4)*100,1)</f>
        <v>#DIV/0!</v>
      </c>
      <c r="M48" s="38" t="e">
        <f t="shared" ref="M48:M51" si="22">ROUND(TRUNC(H48/C48,4)*100,1)</f>
        <v>#DIV/0!</v>
      </c>
      <c r="N48" s="38" t="e">
        <f t="shared" ref="N48:N51" si="23">ROUND(TRUNC(I48/D48,4)*100,1)</f>
        <v>#DIV/0!</v>
      </c>
      <c r="O48" s="38" t="e">
        <f t="shared" ref="O48:O51" si="24">ROUND(TRUNC(J48/E48,4)*100,1)</f>
        <v>#DIV/0!</v>
      </c>
    </row>
    <row r="49" spans="1:15" s="38" customFormat="1" x14ac:dyDescent="0.25">
      <c r="A49" s="30"/>
      <c r="B49" s="30"/>
      <c r="C49" s="30"/>
      <c r="D49" s="30"/>
      <c r="E49" s="30"/>
      <c r="F49" s="30"/>
      <c r="G49" s="30"/>
      <c r="H49" s="30"/>
      <c r="I49" s="30"/>
      <c r="J49" s="30"/>
      <c r="K49" s="30"/>
      <c r="L49" s="38" t="e">
        <f t="shared" si="21"/>
        <v>#DIV/0!</v>
      </c>
      <c r="M49" s="38" t="e">
        <f t="shared" si="22"/>
        <v>#DIV/0!</v>
      </c>
      <c r="N49" s="38" t="e">
        <f t="shared" si="23"/>
        <v>#DIV/0!</v>
      </c>
      <c r="O49" s="38" t="e">
        <f t="shared" si="24"/>
        <v>#DIV/0!</v>
      </c>
    </row>
    <row r="50" spans="1:15" s="38" customFormat="1" x14ac:dyDescent="0.25">
      <c r="A50" s="30"/>
      <c r="B50" s="30"/>
      <c r="C50" s="30"/>
      <c r="D50" s="30"/>
      <c r="E50" s="30"/>
      <c r="F50" s="30"/>
      <c r="G50" s="30"/>
      <c r="H50" s="30"/>
      <c r="I50" s="30"/>
      <c r="J50" s="30"/>
      <c r="K50" s="30"/>
      <c r="L50" s="38" t="e">
        <f t="shared" si="21"/>
        <v>#DIV/0!</v>
      </c>
      <c r="M50" s="38" t="e">
        <f t="shared" si="22"/>
        <v>#DIV/0!</v>
      </c>
      <c r="N50" s="38" t="e">
        <f t="shared" si="23"/>
        <v>#DIV/0!</v>
      </c>
      <c r="O50" s="38" t="e">
        <f t="shared" si="24"/>
        <v>#DIV/0!</v>
      </c>
    </row>
    <row r="51" spans="1:15" s="38" customFormat="1" x14ac:dyDescent="0.25">
      <c r="A51" s="30"/>
      <c r="B51" s="41">
        <f t="shared" ref="B51:J51" si="25">SUM(B44:B50)</f>
        <v>19886</v>
      </c>
      <c r="C51" s="41">
        <f t="shared" si="25"/>
        <v>19860</v>
      </c>
      <c r="D51" s="41">
        <f t="shared" si="25"/>
        <v>19844</v>
      </c>
      <c r="E51" s="41">
        <f t="shared" si="25"/>
        <v>19829</v>
      </c>
      <c r="F51" s="41">
        <f t="shared" si="25"/>
        <v>0</v>
      </c>
      <c r="G51" s="41">
        <f t="shared" si="25"/>
        <v>1335</v>
      </c>
      <c r="H51" s="41">
        <f t="shared" si="25"/>
        <v>1318</v>
      </c>
      <c r="I51" s="41">
        <f t="shared" si="25"/>
        <v>1301</v>
      </c>
      <c r="J51" s="41" t="e">
        <f t="shared" si="25"/>
        <v>#REF!</v>
      </c>
      <c r="K51" s="30"/>
      <c r="L51" s="38">
        <f>ROUND(TRUNC(G51/B51,4)*100,1)</f>
        <v>6.7</v>
      </c>
      <c r="M51" s="38">
        <f t="shared" si="22"/>
        <v>6.6</v>
      </c>
      <c r="N51" s="38">
        <f t="shared" si="23"/>
        <v>6.6</v>
      </c>
      <c r="O51" s="38" t="e">
        <f t="shared" si="24"/>
        <v>#REF!</v>
      </c>
    </row>
    <row r="52" spans="1:15" s="38" customFormat="1" x14ac:dyDescent="0.25">
      <c r="B52" s="23"/>
      <c r="C52" s="23"/>
      <c r="D52" s="23"/>
      <c r="E52" s="23"/>
      <c r="F52" s="23"/>
      <c r="G52" s="23"/>
      <c r="H52" s="23"/>
      <c r="I52" s="23"/>
      <c r="J52" s="23"/>
    </row>
    <row r="53" spans="1:15" s="38" customFormat="1" x14ac:dyDescent="0.25">
      <c r="A53" s="38" t="s">
        <v>255</v>
      </c>
      <c r="B53" s="23"/>
      <c r="C53" s="23"/>
      <c r="D53" s="23"/>
      <c r="E53" s="23"/>
      <c r="F53" s="23"/>
      <c r="G53" s="23"/>
      <c r="H53" s="23"/>
      <c r="I53" s="23"/>
      <c r="J53" s="23"/>
    </row>
    <row r="54" spans="1:15" s="38" customFormat="1" x14ac:dyDescent="0.25">
      <c r="A54" s="34" t="s">
        <v>107</v>
      </c>
      <c r="B54" s="23">
        <f>VLOOKUP($A54, 'Step 2'!$A$3:$E$37,'Grouping 1'!B$3,FALSE)</f>
        <v>7646</v>
      </c>
      <c r="C54" s="23">
        <f>VLOOKUP($A54, 'Step 2'!$A$3:$E$37,'Grouping 1'!C$3,FALSE)</f>
        <v>7632</v>
      </c>
      <c r="D54" s="23">
        <f>VLOOKUP($A54, 'Step 2'!$A$3:$E$37,'Grouping 1'!D$3,FALSE)</f>
        <v>7612</v>
      </c>
      <c r="E54" s="23">
        <f>VLOOKUP($A54, 'Step 2'!$A$3:$E$37,'Grouping 1'!E$3,FALSE)</f>
        <v>7588</v>
      </c>
      <c r="F54" s="23"/>
      <c r="G54" s="23">
        <f>VLOOKUP($A54, 'Step 4'!$A$3:$D$37, 'Grouping 1'!G$3,FALSE)</f>
        <v>710</v>
      </c>
      <c r="H54" s="23">
        <f>VLOOKUP($A54, 'Step 4'!$A$3:$D$37, 'Grouping 1'!H$3,FALSE)</f>
        <v>702</v>
      </c>
      <c r="I54" s="23">
        <f>VLOOKUP($A54, 'Step 4'!$A$3:$D$37, 'Grouping 1'!I$3,FALSE)</f>
        <v>685</v>
      </c>
      <c r="J54" s="23" t="e">
        <f>VLOOKUP($A54, 'Step 4'!$A$3:$D$37, 'Grouping 1'!J$3,FALSE)</f>
        <v>#REF!</v>
      </c>
      <c r="K54" s="30"/>
      <c r="L54" s="30">
        <f t="shared" ref="L54:O57" si="26">ROUND(TRUNC(G54/B54,4)*100,1)</f>
        <v>9.3000000000000007</v>
      </c>
      <c r="M54" s="30">
        <f t="shared" si="26"/>
        <v>9.1999999999999993</v>
      </c>
      <c r="N54" s="30">
        <f t="shared" si="26"/>
        <v>9</v>
      </c>
      <c r="O54" s="30" t="e">
        <f t="shared" si="26"/>
        <v>#REF!</v>
      </c>
    </row>
    <row r="55" spans="1:15" s="38" customFormat="1" x14ac:dyDescent="0.25">
      <c r="A55" s="34" t="s">
        <v>50</v>
      </c>
      <c r="B55" s="23">
        <f>VLOOKUP($A55, 'Step 2'!$A$3:$E$37,'Grouping 1'!B$3,FALSE)</f>
        <v>24180</v>
      </c>
      <c r="C55" s="23">
        <f>VLOOKUP($A55, 'Step 2'!$A$3:$E$37,'Grouping 1'!C$3,FALSE)</f>
        <v>24191</v>
      </c>
      <c r="D55" s="23">
        <f>VLOOKUP($A55, 'Step 2'!$A$3:$E$37,'Grouping 1'!D$3,FALSE)</f>
        <v>24190</v>
      </c>
      <c r="E55" s="23">
        <f>VLOOKUP($A55, 'Step 2'!$A$3:$E$37,'Grouping 1'!E$3,FALSE)</f>
        <v>24198</v>
      </c>
      <c r="F55" s="23"/>
      <c r="G55" s="23">
        <f>VLOOKUP($A55, 'Step 4'!$A$3:$D$37, 'Grouping 1'!G$3,FALSE)</f>
        <v>1553</v>
      </c>
      <c r="H55" s="23">
        <f>VLOOKUP($A55, 'Step 4'!$A$3:$D$37, 'Grouping 1'!H$3,FALSE)</f>
        <v>1542</v>
      </c>
      <c r="I55" s="23">
        <f>VLOOKUP($A55, 'Step 4'!$A$3:$D$37, 'Grouping 1'!I$3,FALSE)</f>
        <v>1521</v>
      </c>
      <c r="J55" s="23" t="e">
        <f>VLOOKUP($A55, 'Step 4'!$A$3:$D$37, 'Grouping 1'!J$3,FALSE)</f>
        <v>#REF!</v>
      </c>
      <c r="K55" s="30"/>
      <c r="L55" s="38">
        <f t="shared" si="26"/>
        <v>6.4</v>
      </c>
      <c r="M55" s="38">
        <f t="shared" si="26"/>
        <v>6.4</v>
      </c>
      <c r="N55" s="38">
        <f t="shared" si="26"/>
        <v>6.3</v>
      </c>
      <c r="O55" s="38" t="e">
        <f t="shared" si="26"/>
        <v>#REF!</v>
      </c>
    </row>
    <row r="56" spans="1:15" s="38" customFormat="1" x14ac:dyDescent="0.25">
      <c r="A56" s="34" t="s">
        <v>103</v>
      </c>
      <c r="B56" s="23">
        <f>VLOOKUP($A56, 'Step 2'!$A$3:$E$37,'Grouping 1'!B$3,FALSE)</f>
        <v>5851</v>
      </c>
      <c r="C56" s="23">
        <f>VLOOKUP($A56, 'Step 2'!$A$3:$E$37,'Grouping 1'!C$3,FALSE)</f>
        <v>5839</v>
      </c>
      <c r="D56" s="23">
        <f>VLOOKUP($A56, 'Step 2'!$A$3:$E$37,'Grouping 1'!D$3,FALSE)</f>
        <v>5830</v>
      </c>
      <c r="E56" s="23">
        <f>VLOOKUP($A56, 'Step 2'!$A$3:$E$37,'Grouping 1'!E$3,FALSE)</f>
        <v>5823</v>
      </c>
      <c r="F56" s="23"/>
      <c r="G56" s="23">
        <f>VLOOKUP($A56, 'Step 4'!$A$3:$D$37, 'Grouping 1'!G$3,FALSE)</f>
        <v>421</v>
      </c>
      <c r="H56" s="23">
        <f>VLOOKUP($A56, 'Step 4'!$A$3:$D$37, 'Grouping 1'!H$3,FALSE)</f>
        <v>409</v>
      </c>
      <c r="I56" s="23">
        <f>VLOOKUP($A56, 'Step 4'!$A$3:$D$37, 'Grouping 1'!I$3,FALSE)</f>
        <v>399</v>
      </c>
      <c r="J56" s="23" t="e">
        <f>VLOOKUP($A56, 'Step 4'!$A$3:$D$37, 'Grouping 1'!J$3,FALSE)</f>
        <v>#REF!</v>
      </c>
      <c r="K56" s="30"/>
      <c r="L56" s="38">
        <f t="shared" si="26"/>
        <v>7.2</v>
      </c>
      <c r="M56" s="38">
        <f t="shared" si="26"/>
        <v>7</v>
      </c>
      <c r="N56" s="38">
        <f t="shared" si="26"/>
        <v>6.8</v>
      </c>
      <c r="O56" s="38" t="e">
        <f t="shared" si="26"/>
        <v>#REF!</v>
      </c>
    </row>
    <row r="57" spans="1:15" s="38" customFormat="1" x14ac:dyDescent="0.25">
      <c r="A57" s="30" t="s">
        <v>98</v>
      </c>
      <c r="B57" s="23">
        <f>VLOOKUP($A57, 'Step 2'!$A$3:$E$37,'Grouping 1'!B$3,FALSE)</f>
        <v>3257</v>
      </c>
      <c r="C57" s="23">
        <f>VLOOKUP($A57, 'Step 2'!$A$3:$E$37,'Grouping 1'!C$3,FALSE)</f>
        <v>3251</v>
      </c>
      <c r="D57" s="23">
        <f>VLOOKUP($A57, 'Step 2'!$A$3:$E$37,'Grouping 1'!D$3,FALSE)</f>
        <v>3241</v>
      </c>
      <c r="E57" s="23">
        <f>VLOOKUP($A57, 'Step 2'!$A$3:$E$37,'Grouping 1'!E$3,FALSE)</f>
        <v>3236</v>
      </c>
      <c r="F57" s="23"/>
      <c r="G57" s="23">
        <f>VLOOKUP($A57, 'Step 4'!$A$3:$D$37, 'Grouping 1'!G$3,FALSE)</f>
        <v>228</v>
      </c>
      <c r="H57" s="23">
        <f>VLOOKUP($A57, 'Step 4'!$A$3:$D$37, 'Grouping 1'!H$3,FALSE)</f>
        <v>226</v>
      </c>
      <c r="I57" s="23">
        <f>VLOOKUP($A57, 'Step 4'!$A$3:$D$37, 'Grouping 1'!I$3,FALSE)</f>
        <v>221</v>
      </c>
      <c r="J57" s="23" t="e">
        <f>VLOOKUP($A57, 'Step 4'!$A$3:$D$37, 'Grouping 1'!J$3,FALSE)</f>
        <v>#REF!</v>
      </c>
      <c r="K57" s="30"/>
      <c r="L57" s="38">
        <f t="shared" si="26"/>
        <v>7</v>
      </c>
      <c r="M57" s="38">
        <f t="shared" si="26"/>
        <v>7</v>
      </c>
      <c r="N57" s="38">
        <f t="shared" si="26"/>
        <v>6.8</v>
      </c>
      <c r="O57" s="38" t="e">
        <f t="shared" si="26"/>
        <v>#REF!</v>
      </c>
    </row>
    <row r="58" spans="1:15" s="38" customFormat="1" x14ac:dyDescent="0.25">
      <c r="B58" s="23"/>
      <c r="C58" s="23"/>
      <c r="D58" s="23"/>
      <c r="E58" s="23"/>
      <c r="F58" s="23"/>
      <c r="G58" s="23"/>
      <c r="H58" s="23"/>
      <c r="I58" s="23"/>
      <c r="J58" s="23"/>
    </row>
    <row r="59" spans="1:15" s="38" customFormat="1" x14ac:dyDescent="0.25">
      <c r="B59" s="23"/>
      <c r="C59" s="23"/>
      <c r="D59" s="23"/>
      <c r="E59" s="23"/>
      <c r="F59" s="23"/>
      <c r="G59" s="23"/>
      <c r="H59" s="23"/>
      <c r="I59" s="23"/>
      <c r="J59" s="23"/>
    </row>
    <row r="60" spans="1:15" s="38" customFormat="1" x14ac:dyDescent="0.25">
      <c r="B60" s="23"/>
      <c r="C60" s="23"/>
      <c r="D60" s="23"/>
      <c r="E60" s="23"/>
      <c r="F60" s="23"/>
      <c r="G60" s="23"/>
      <c r="H60" s="23"/>
      <c r="I60" s="23"/>
      <c r="J60" s="23"/>
    </row>
    <row r="61" spans="1:15" s="38" customFormat="1" x14ac:dyDescent="0.25">
      <c r="B61" s="23"/>
      <c r="C61" s="23"/>
      <c r="D61" s="23"/>
      <c r="E61" s="23"/>
      <c r="F61" s="23"/>
      <c r="G61" s="23"/>
      <c r="H61" s="23"/>
      <c r="I61" s="23"/>
      <c r="J61" s="23"/>
    </row>
    <row r="62" spans="1:15" s="38" customFormat="1" x14ac:dyDescent="0.25">
      <c r="B62" s="23"/>
      <c r="C62" s="23"/>
      <c r="D62" s="23"/>
      <c r="E62" s="23"/>
      <c r="F62" s="23"/>
      <c r="G62" s="23"/>
      <c r="H62" s="23"/>
      <c r="I62" s="23"/>
      <c r="J62" s="23"/>
    </row>
    <row r="63" spans="1:15" s="38" customFormat="1" x14ac:dyDescent="0.25">
      <c r="B63" s="23"/>
      <c r="C63" s="23"/>
      <c r="D63" s="23"/>
      <c r="E63" s="23"/>
      <c r="F63" s="23"/>
      <c r="G63" s="23"/>
      <c r="H63" s="23"/>
      <c r="I63" s="23"/>
      <c r="J63" s="23"/>
    </row>
    <row r="64" spans="1:15" s="38" customFormat="1" x14ac:dyDescent="0.25">
      <c r="B64" s="23"/>
      <c r="C64" s="23"/>
      <c r="D64" s="23"/>
      <c r="E64" s="23"/>
      <c r="F64" s="23"/>
      <c r="G64" s="23"/>
      <c r="H64" s="23"/>
      <c r="I64" s="23"/>
      <c r="J64" s="23"/>
    </row>
    <row r="65" spans="1:16" s="38" customFormat="1" x14ac:dyDescent="0.25">
      <c r="A65" s="30"/>
      <c r="B65" s="23"/>
      <c r="C65" s="23"/>
      <c r="D65" s="23"/>
      <c r="E65" s="23"/>
      <c r="F65" s="23"/>
      <c r="G65" s="23"/>
      <c r="H65" s="23"/>
      <c r="I65" s="23"/>
      <c r="J65" s="23"/>
      <c r="K65" s="30"/>
      <c r="L65" s="30"/>
      <c r="M65" s="30"/>
      <c r="N65" s="30"/>
      <c r="O65" s="30"/>
      <c r="P65" s="30"/>
    </row>
    <row r="66" spans="1:16" ht="15.75" thickBot="1" x14ac:dyDescent="0.3">
      <c r="L66" s="1" t="e">
        <f>#REF!</f>
        <v>#REF!</v>
      </c>
      <c r="M66" s="1" t="e">
        <f>#REF!</f>
        <v>#REF!</v>
      </c>
      <c r="N66" s="1" t="e">
        <f>#REF!</f>
        <v>#REF!</v>
      </c>
      <c r="O66" s="1" t="e">
        <f>#REF!</f>
        <v>#REF!</v>
      </c>
      <c r="P66" s="28" t="s">
        <v>35</v>
      </c>
    </row>
    <row r="67" spans="1:16" ht="15.75" thickTop="1" x14ac:dyDescent="0.25"/>
  </sheetData>
  <autoFilter ref="A7:Q24"/>
  <conditionalFormatting sqref="L3:O7">
    <cfRule type="cellIs" dxfId="14" priority="21" operator="greaterThanOrEqual">
      <formula>#REF!</formula>
    </cfRule>
  </conditionalFormatting>
  <conditionalFormatting sqref="Q20">
    <cfRule type="duplicateValues" dxfId="13" priority="19"/>
  </conditionalFormatting>
  <conditionalFormatting sqref="L30:O33 L8:O25 L54:O57 L37:O42 L44:O51">
    <cfRule type="cellIs" dxfId="12" priority="18" operator="greaterThanOrEqual">
      <formula>L$66</formula>
    </cfRule>
  </conditionalFormatting>
  <conditionalFormatting sqref="A21">
    <cfRule type="duplicateValues" dxfId="11" priority="14"/>
  </conditionalFormatting>
  <conditionalFormatting sqref="Q21">
    <cfRule type="duplicateValues" dxfId="10" priority="13"/>
  </conditionalFormatting>
  <conditionalFormatting sqref="R21">
    <cfRule type="duplicateValues" dxfId="9" priority="12"/>
  </conditionalFormatting>
  <conditionalFormatting sqref="A22">
    <cfRule type="duplicateValues" dxfId="8" priority="7"/>
  </conditionalFormatting>
  <conditionalFormatting sqref="T21">
    <cfRule type="duplicateValues" dxfId="7" priority="11"/>
  </conditionalFormatting>
  <conditionalFormatting sqref="T22">
    <cfRule type="duplicateValues" dxfId="6" priority="10"/>
  </conditionalFormatting>
  <conditionalFormatting sqref="R16 R4:R8 A8:A20 R10:R14 A26:A31 A34:A36 A52:A53 A58:A66">
    <cfRule type="duplicateValues" dxfId="5" priority="101"/>
  </conditionalFormatting>
  <conditionalFormatting sqref="A8:A20">
    <cfRule type="duplicateValues" dxfId="4" priority="102"/>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workbookViewId="0"/>
  </sheetViews>
  <sheetFormatPr defaultRowHeight="15" x14ac:dyDescent="0.25"/>
  <cols>
    <col min="1" max="1" width="30.140625" customWidth="1"/>
    <col min="2" max="28" width="11.7109375" bestFit="1" customWidth="1"/>
    <col min="29" max="29" width="11.140625" bestFit="1" customWidth="1"/>
  </cols>
  <sheetData>
    <row r="1" spans="1:29" s="1" customFormat="1" x14ac:dyDescent="0.25">
      <c r="A1" s="44" t="s">
        <v>181</v>
      </c>
    </row>
    <row r="2" spans="1:29" s="5" customFormat="1" x14ac:dyDescent="0.25">
      <c r="A2" s="88" t="s">
        <v>13</v>
      </c>
      <c r="B2" s="89">
        <v>42005</v>
      </c>
      <c r="C2" s="89">
        <v>42036</v>
      </c>
      <c r="D2" s="89">
        <v>42064</v>
      </c>
      <c r="E2" s="89">
        <v>42095</v>
      </c>
      <c r="F2" s="89">
        <v>42125</v>
      </c>
      <c r="G2" s="89">
        <v>42156</v>
      </c>
      <c r="H2" s="89">
        <v>42186</v>
      </c>
      <c r="I2" s="89">
        <v>42217</v>
      </c>
      <c r="J2" s="89">
        <v>42248</v>
      </c>
      <c r="K2" s="89">
        <v>42278</v>
      </c>
      <c r="L2" s="89">
        <v>42309</v>
      </c>
      <c r="M2" s="89">
        <v>42339</v>
      </c>
      <c r="N2" s="89">
        <v>42370</v>
      </c>
      <c r="O2" s="89">
        <v>42401</v>
      </c>
      <c r="P2" s="89">
        <v>42430</v>
      </c>
      <c r="Q2" s="89">
        <v>42461</v>
      </c>
      <c r="R2" s="89">
        <v>42491</v>
      </c>
      <c r="S2" s="89">
        <v>42522</v>
      </c>
      <c r="T2" s="89">
        <v>42552</v>
      </c>
      <c r="U2" s="89">
        <v>42583</v>
      </c>
      <c r="V2" s="89">
        <v>42614</v>
      </c>
      <c r="W2" s="89">
        <v>42644</v>
      </c>
      <c r="X2" s="89">
        <v>42675</v>
      </c>
      <c r="Y2" s="89">
        <v>42705</v>
      </c>
      <c r="Z2" s="89">
        <v>42736</v>
      </c>
      <c r="AA2" s="89">
        <v>42767</v>
      </c>
      <c r="AB2" s="89">
        <v>42795</v>
      </c>
      <c r="AC2" s="89">
        <v>42826</v>
      </c>
    </row>
    <row r="3" spans="1:29" s="25" customFormat="1" x14ac:dyDescent="0.25">
      <c r="A3" s="25" t="s">
        <v>50</v>
      </c>
      <c r="B3" s="40">
        <v>1014</v>
      </c>
      <c r="C3" s="40">
        <v>1024</v>
      </c>
      <c r="D3" s="40">
        <v>1017</v>
      </c>
      <c r="E3" s="40">
        <v>1008</v>
      </c>
      <c r="F3" s="40">
        <v>990</v>
      </c>
      <c r="G3" s="40">
        <v>1008</v>
      </c>
      <c r="H3" s="40">
        <v>1016</v>
      </c>
      <c r="I3" s="40">
        <v>1003</v>
      </c>
      <c r="J3" s="40">
        <v>994</v>
      </c>
      <c r="K3" s="40">
        <v>994</v>
      </c>
      <c r="L3" s="40">
        <v>1006</v>
      </c>
      <c r="M3" s="40">
        <v>1003</v>
      </c>
      <c r="N3" s="40">
        <v>1017</v>
      </c>
      <c r="O3" s="40">
        <v>1021</v>
      </c>
      <c r="P3" s="40">
        <v>1019</v>
      </c>
      <c r="Q3" s="40">
        <v>1021</v>
      </c>
      <c r="R3" s="40">
        <v>987</v>
      </c>
      <c r="S3" s="40">
        <v>1007</v>
      </c>
      <c r="T3" s="40">
        <v>1023</v>
      </c>
      <c r="U3" s="40">
        <v>1017</v>
      </c>
      <c r="V3" s="40">
        <v>998</v>
      </c>
      <c r="W3" s="40">
        <v>993</v>
      </c>
      <c r="X3" s="40">
        <v>1003</v>
      </c>
      <c r="Y3" s="40">
        <v>997</v>
      </c>
      <c r="Z3" s="40">
        <v>1025</v>
      </c>
      <c r="AA3" s="40">
        <v>1023</v>
      </c>
      <c r="AB3" s="40">
        <v>1025</v>
      </c>
      <c r="AC3" s="40">
        <v>1017</v>
      </c>
    </row>
    <row r="4" spans="1:29" s="25" customFormat="1" x14ac:dyDescent="0.25">
      <c r="A4" s="25" t="s">
        <v>55</v>
      </c>
      <c r="B4" s="40">
        <v>1313</v>
      </c>
      <c r="C4" s="40">
        <v>1304</v>
      </c>
      <c r="D4" s="40">
        <v>1298</v>
      </c>
      <c r="E4" s="40">
        <v>1271</v>
      </c>
      <c r="F4" s="40">
        <v>1258</v>
      </c>
      <c r="G4" s="40">
        <v>1274</v>
      </c>
      <c r="H4" s="40">
        <v>1266</v>
      </c>
      <c r="I4" s="40">
        <v>1246</v>
      </c>
      <c r="J4" s="40">
        <v>1238</v>
      </c>
      <c r="K4" s="40">
        <v>1234</v>
      </c>
      <c r="L4" s="40">
        <v>1246</v>
      </c>
      <c r="M4" s="40">
        <v>1249</v>
      </c>
      <c r="N4" s="40">
        <v>1271</v>
      </c>
      <c r="O4" s="40">
        <v>1274</v>
      </c>
      <c r="P4" s="40">
        <v>1264</v>
      </c>
      <c r="Q4" s="40">
        <v>1248</v>
      </c>
      <c r="R4" s="40">
        <v>1240</v>
      </c>
      <c r="S4" s="40">
        <v>1262</v>
      </c>
      <c r="T4" s="40">
        <v>1259</v>
      </c>
      <c r="U4" s="40">
        <v>1239</v>
      </c>
      <c r="V4" s="40">
        <v>1233</v>
      </c>
      <c r="W4" s="40">
        <v>1220</v>
      </c>
      <c r="X4" s="40">
        <v>1231</v>
      </c>
      <c r="Y4" s="40">
        <v>1250</v>
      </c>
      <c r="Z4" s="40">
        <v>1277</v>
      </c>
      <c r="AA4" s="40">
        <v>1293</v>
      </c>
      <c r="AB4" s="40">
        <v>1284</v>
      </c>
      <c r="AC4" s="40">
        <v>1256</v>
      </c>
    </row>
    <row r="5" spans="1:29" s="25" customFormat="1" x14ac:dyDescent="0.25">
      <c r="A5" s="25" t="s">
        <v>56</v>
      </c>
      <c r="B5" s="40">
        <v>193</v>
      </c>
      <c r="C5" s="40">
        <v>190</v>
      </c>
      <c r="D5" s="40">
        <v>189</v>
      </c>
      <c r="E5" s="40">
        <v>181</v>
      </c>
      <c r="F5" s="40">
        <v>178</v>
      </c>
      <c r="G5" s="40">
        <v>184</v>
      </c>
      <c r="H5" s="40">
        <v>185</v>
      </c>
      <c r="I5" s="40">
        <v>184</v>
      </c>
      <c r="J5" s="40">
        <v>182</v>
      </c>
      <c r="K5" s="40">
        <v>180</v>
      </c>
      <c r="L5" s="40">
        <v>181</v>
      </c>
      <c r="M5" s="40">
        <v>185</v>
      </c>
      <c r="N5" s="40">
        <v>186</v>
      </c>
      <c r="O5" s="40">
        <v>186</v>
      </c>
      <c r="P5" s="40">
        <v>184</v>
      </c>
      <c r="Q5" s="40">
        <v>176</v>
      </c>
      <c r="R5" s="40">
        <v>177</v>
      </c>
      <c r="S5" s="40">
        <v>181</v>
      </c>
      <c r="T5" s="40">
        <v>184</v>
      </c>
      <c r="U5" s="40">
        <v>184</v>
      </c>
      <c r="V5" s="40">
        <v>181</v>
      </c>
      <c r="W5" s="40">
        <v>180</v>
      </c>
      <c r="X5" s="40">
        <v>180</v>
      </c>
      <c r="Y5" s="40">
        <v>185</v>
      </c>
      <c r="Z5" s="40">
        <v>191</v>
      </c>
      <c r="AA5" s="40">
        <v>192</v>
      </c>
      <c r="AB5" s="40">
        <v>189</v>
      </c>
      <c r="AC5" s="40">
        <v>185</v>
      </c>
    </row>
    <row r="6" spans="1:29" s="25" customFormat="1" x14ac:dyDescent="0.25">
      <c r="A6" s="25" t="s">
        <v>62</v>
      </c>
      <c r="B6" s="40">
        <v>633</v>
      </c>
      <c r="C6" s="40">
        <v>627</v>
      </c>
      <c r="D6" s="40">
        <v>626</v>
      </c>
      <c r="E6" s="40">
        <v>558</v>
      </c>
      <c r="F6" s="40">
        <v>540</v>
      </c>
      <c r="G6" s="40">
        <v>549</v>
      </c>
      <c r="H6" s="40">
        <v>562</v>
      </c>
      <c r="I6" s="40">
        <v>559</v>
      </c>
      <c r="J6" s="40">
        <v>548</v>
      </c>
      <c r="K6" s="40">
        <v>552</v>
      </c>
      <c r="L6" s="40">
        <v>583</v>
      </c>
      <c r="M6" s="40">
        <v>584</v>
      </c>
      <c r="N6" s="40">
        <v>601</v>
      </c>
      <c r="O6" s="40">
        <v>602</v>
      </c>
      <c r="P6" s="40">
        <v>604</v>
      </c>
      <c r="Q6" s="40">
        <v>550</v>
      </c>
      <c r="R6" s="40">
        <v>540</v>
      </c>
      <c r="S6" s="40">
        <v>556</v>
      </c>
      <c r="T6" s="40">
        <v>566</v>
      </c>
      <c r="U6" s="40">
        <v>567</v>
      </c>
      <c r="V6" s="40">
        <v>552</v>
      </c>
      <c r="W6" s="40">
        <v>558</v>
      </c>
      <c r="X6" s="40">
        <v>589</v>
      </c>
      <c r="Y6" s="40">
        <v>606</v>
      </c>
      <c r="Z6" s="40">
        <v>609</v>
      </c>
      <c r="AA6" s="40">
        <v>611</v>
      </c>
      <c r="AB6" s="40">
        <v>607</v>
      </c>
      <c r="AC6" s="40">
        <v>544</v>
      </c>
    </row>
    <row r="7" spans="1:29" s="25" customFormat="1" x14ac:dyDescent="0.25">
      <c r="A7" s="25" t="s">
        <v>66</v>
      </c>
      <c r="B7" s="40">
        <v>566</v>
      </c>
      <c r="C7" s="40">
        <v>565</v>
      </c>
      <c r="D7" s="40">
        <v>562</v>
      </c>
      <c r="E7" s="40">
        <v>554</v>
      </c>
      <c r="F7" s="40">
        <v>542</v>
      </c>
      <c r="G7" s="40">
        <v>555</v>
      </c>
      <c r="H7" s="40">
        <v>556</v>
      </c>
      <c r="I7" s="40">
        <v>547</v>
      </c>
      <c r="J7" s="40">
        <v>539</v>
      </c>
      <c r="K7" s="40">
        <v>537</v>
      </c>
      <c r="L7" s="40">
        <v>546</v>
      </c>
      <c r="M7" s="40">
        <v>558</v>
      </c>
      <c r="N7" s="40">
        <v>573</v>
      </c>
      <c r="O7" s="40">
        <v>568</v>
      </c>
      <c r="P7" s="40">
        <v>561</v>
      </c>
      <c r="Q7" s="40">
        <v>546</v>
      </c>
      <c r="R7" s="40">
        <v>545</v>
      </c>
      <c r="S7" s="40">
        <v>554</v>
      </c>
      <c r="T7" s="40">
        <v>555</v>
      </c>
      <c r="U7" s="40">
        <v>548</v>
      </c>
      <c r="V7" s="40">
        <v>540</v>
      </c>
      <c r="W7" s="40">
        <v>534</v>
      </c>
      <c r="X7" s="40">
        <v>547</v>
      </c>
      <c r="Y7" s="40">
        <v>554</v>
      </c>
      <c r="Z7" s="40">
        <v>562</v>
      </c>
      <c r="AA7" s="40">
        <v>563</v>
      </c>
      <c r="AB7" s="40">
        <v>563</v>
      </c>
      <c r="AC7" s="40">
        <v>550</v>
      </c>
    </row>
    <row r="8" spans="1:29" s="25" customFormat="1" x14ac:dyDescent="0.25">
      <c r="A8" s="25" t="s">
        <v>68</v>
      </c>
      <c r="B8" s="40">
        <v>15</v>
      </c>
      <c r="C8" s="40">
        <v>15</v>
      </c>
      <c r="D8" s="40">
        <v>15</v>
      </c>
      <c r="E8" s="40">
        <v>15</v>
      </c>
      <c r="F8" s="40">
        <v>15</v>
      </c>
      <c r="G8" s="40">
        <v>16</v>
      </c>
      <c r="H8" s="40">
        <v>16</v>
      </c>
      <c r="I8" s="40">
        <v>16</v>
      </c>
      <c r="J8" s="40">
        <v>16</v>
      </c>
      <c r="K8" s="40">
        <v>16</v>
      </c>
      <c r="L8" s="40">
        <v>16</v>
      </c>
      <c r="M8" s="40">
        <v>16</v>
      </c>
      <c r="N8" s="40">
        <v>15</v>
      </c>
      <c r="O8" s="40">
        <v>15</v>
      </c>
      <c r="P8" s="40">
        <v>15</v>
      </c>
      <c r="Q8" s="40">
        <v>16</v>
      </c>
      <c r="R8" s="40">
        <v>15</v>
      </c>
      <c r="S8" s="40">
        <v>16</v>
      </c>
      <c r="T8" s="40">
        <v>15</v>
      </c>
      <c r="U8" s="40">
        <v>16</v>
      </c>
      <c r="V8" s="40">
        <v>16</v>
      </c>
      <c r="W8" s="40">
        <v>16</v>
      </c>
      <c r="X8" s="40">
        <v>16</v>
      </c>
      <c r="Y8" s="40">
        <v>16</v>
      </c>
      <c r="Z8" s="40">
        <v>16</v>
      </c>
      <c r="AA8" s="40">
        <v>16</v>
      </c>
      <c r="AB8" s="40">
        <v>16</v>
      </c>
      <c r="AC8" s="40">
        <v>16</v>
      </c>
    </row>
    <row r="9" spans="1:29" s="25" customFormat="1" x14ac:dyDescent="0.25">
      <c r="A9" s="25" t="s">
        <v>69</v>
      </c>
      <c r="B9" s="40">
        <v>831</v>
      </c>
      <c r="C9" s="40">
        <v>834</v>
      </c>
      <c r="D9" s="40">
        <v>843</v>
      </c>
      <c r="E9" s="40">
        <v>831</v>
      </c>
      <c r="F9" s="40">
        <v>830</v>
      </c>
      <c r="G9" s="40">
        <v>841</v>
      </c>
      <c r="H9" s="40">
        <v>842</v>
      </c>
      <c r="I9" s="40">
        <v>833</v>
      </c>
      <c r="J9" s="40">
        <v>823</v>
      </c>
      <c r="K9" s="40">
        <v>817</v>
      </c>
      <c r="L9" s="40">
        <v>814</v>
      </c>
      <c r="M9" s="40">
        <v>800</v>
      </c>
      <c r="N9" s="40">
        <v>815</v>
      </c>
      <c r="O9" s="40">
        <v>812</v>
      </c>
      <c r="P9" s="40">
        <v>825</v>
      </c>
      <c r="Q9" s="40">
        <v>824</v>
      </c>
      <c r="R9" s="40">
        <v>820</v>
      </c>
      <c r="S9" s="40">
        <v>837</v>
      </c>
      <c r="T9" s="40">
        <v>834</v>
      </c>
      <c r="U9" s="40">
        <v>823</v>
      </c>
      <c r="V9" s="40">
        <v>812</v>
      </c>
      <c r="W9" s="40">
        <v>813</v>
      </c>
      <c r="X9" s="40">
        <v>814</v>
      </c>
      <c r="Y9" s="40">
        <v>810</v>
      </c>
      <c r="Z9" s="40">
        <v>795</v>
      </c>
      <c r="AA9" s="40">
        <v>800</v>
      </c>
      <c r="AB9" s="40">
        <v>804</v>
      </c>
      <c r="AC9" s="40">
        <v>790</v>
      </c>
    </row>
    <row r="10" spans="1:29" s="25" customFormat="1" x14ac:dyDescent="0.25">
      <c r="A10" s="25" t="s">
        <v>76</v>
      </c>
      <c r="B10" s="40">
        <v>572</v>
      </c>
      <c r="C10" s="40">
        <v>574</v>
      </c>
      <c r="D10" s="40">
        <v>564</v>
      </c>
      <c r="E10" s="40">
        <v>556</v>
      </c>
      <c r="F10" s="40">
        <v>557</v>
      </c>
      <c r="G10" s="40">
        <v>568</v>
      </c>
      <c r="H10" s="40">
        <v>572</v>
      </c>
      <c r="I10" s="40">
        <v>562</v>
      </c>
      <c r="J10" s="40">
        <v>541</v>
      </c>
      <c r="K10" s="40">
        <v>547</v>
      </c>
      <c r="L10" s="40">
        <v>564</v>
      </c>
      <c r="M10" s="40">
        <v>552</v>
      </c>
      <c r="N10" s="40">
        <v>554</v>
      </c>
      <c r="O10" s="40">
        <v>553</v>
      </c>
      <c r="P10" s="40">
        <v>553</v>
      </c>
      <c r="Q10" s="40">
        <v>550</v>
      </c>
      <c r="R10" s="40">
        <v>562</v>
      </c>
      <c r="S10" s="40">
        <v>564</v>
      </c>
      <c r="T10" s="40">
        <v>565</v>
      </c>
      <c r="U10" s="40">
        <v>565</v>
      </c>
      <c r="V10" s="40">
        <v>542</v>
      </c>
      <c r="W10" s="40">
        <v>544</v>
      </c>
      <c r="X10" s="40">
        <v>548</v>
      </c>
      <c r="Y10" s="40">
        <v>538</v>
      </c>
      <c r="Z10" s="40">
        <v>536</v>
      </c>
      <c r="AA10" s="40">
        <v>533</v>
      </c>
      <c r="AB10" s="40">
        <v>535</v>
      </c>
      <c r="AC10" s="40">
        <v>528</v>
      </c>
    </row>
    <row r="11" spans="1:29" s="25" customFormat="1" x14ac:dyDescent="0.25">
      <c r="A11" s="25" t="s">
        <v>79</v>
      </c>
      <c r="B11" s="40">
        <v>2345</v>
      </c>
      <c r="C11" s="40">
        <v>2349</v>
      </c>
      <c r="D11" s="40">
        <v>2331</v>
      </c>
      <c r="E11" s="40">
        <v>2307</v>
      </c>
      <c r="F11" s="40">
        <v>2280</v>
      </c>
      <c r="G11" s="40">
        <v>2298</v>
      </c>
      <c r="H11" s="40">
        <v>2301</v>
      </c>
      <c r="I11" s="40">
        <v>2264</v>
      </c>
      <c r="J11" s="40">
        <v>2263</v>
      </c>
      <c r="K11" s="40">
        <v>2264</v>
      </c>
      <c r="L11" s="40">
        <v>2274</v>
      </c>
      <c r="M11" s="40">
        <v>2292</v>
      </c>
      <c r="N11" s="40">
        <v>2344</v>
      </c>
      <c r="O11" s="40">
        <v>2361</v>
      </c>
      <c r="P11" s="40">
        <v>2318</v>
      </c>
      <c r="Q11" s="40">
        <v>2289</v>
      </c>
      <c r="R11" s="40">
        <v>2268</v>
      </c>
      <c r="S11" s="40">
        <v>2304</v>
      </c>
      <c r="T11" s="40">
        <v>2302</v>
      </c>
      <c r="U11" s="40">
        <v>2270</v>
      </c>
      <c r="V11" s="40">
        <v>2270</v>
      </c>
      <c r="W11" s="40">
        <v>2253</v>
      </c>
      <c r="X11" s="40">
        <v>2277</v>
      </c>
      <c r="Y11" s="40">
        <v>2285</v>
      </c>
      <c r="Z11" s="40">
        <v>2288</v>
      </c>
      <c r="AA11" s="40">
        <v>2301</v>
      </c>
      <c r="AB11" s="40">
        <v>2280</v>
      </c>
      <c r="AC11" s="40">
        <v>2252</v>
      </c>
    </row>
    <row r="12" spans="1:29" s="25" customFormat="1" x14ac:dyDescent="0.25">
      <c r="A12" s="25" t="s">
        <v>81</v>
      </c>
      <c r="B12" s="40">
        <v>651</v>
      </c>
      <c r="C12" s="40">
        <v>643</v>
      </c>
      <c r="D12" s="40">
        <v>644</v>
      </c>
      <c r="E12" s="40">
        <v>653</v>
      </c>
      <c r="F12" s="40">
        <v>649</v>
      </c>
      <c r="G12" s="40">
        <v>657</v>
      </c>
      <c r="H12" s="40">
        <v>646</v>
      </c>
      <c r="I12" s="40">
        <v>639</v>
      </c>
      <c r="J12" s="40">
        <v>623</v>
      </c>
      <c r="K12" s="40">
        <v>627</v>
      </c>
      <c r="L12" s="40">
        <v>640</v>
      </c>
      <c r="M12" s="40">
        <v>628</v>
      </c>
      <c r="N12" s="40">
        <v>630</v>
      </c>
      <c r="O12" s="40">
        <v>631</v>
      </c>
      <c r="P12" s="40">
        <v>631</v>
      </c>
      <c r="Q12" s="40">
        <v>715</v>
      </c>
      <c r="R12" s="40">
        <v>685</v>
      </c>
      <c r="S12" s="40">
        <v>649</v>
      </c>
      <c r="T12" s="40">
        <v>637</v>
      </c>
      <c r="U12" s="40">
        <v>631</v>
      </c>
      <c r="V12" s="40">
        <v>620</v>
      </c>
      <c r="W12" s="40">
        <v>626</v>
      </c>
      <c r="X12" s="40">
        <v>639</v>
      </c>
      <c r="Y12" s="40">
        <v>629</v>
      </c>
      <c r="Z12" s="40">
        <v>626</v>
      </c>
      <c r="AA12" s="40">
        <v>624</v>
      </c>
      <c r="AB12" s="40">
        <v>628</v>
      </c>
      <c r="AC12" s="40">
        <v>626</v>
      </c>
    </row>
    <row r="13" spans="1:29" s="25" customFormat="1" x14ac:dyDescent="0.25">
      <c r="A13" s="25" t="s">
        <v>84</v>
      </c>
      <c r="B13" s="40">
        <v>759</v>
      </c>
      <c r="C13" s="40">
        <v>776</v>
      </c>
      <c r="D13" s="40">
        <v>772</v>
      </c>
      <c r="E13" s="40">
        <v>746</v>
      </c>
      <c r="F13" s="40">
        <v>730</v>
      </c>
      <c r="G13" s="40">
        <v>748</v>
      </c>
      <c r="H13" s="40">
        <v>739</v>
      </c>
      <c r="I13" s="40">
        <v>732</v>
      </c>
      <c r="J13" s="40">
        <v>732</v>
      </c>
      <c r="K13" s="40">
        <v>733</v>
      </c>
      <c r="L13" s="40">
        <v>724</v>
      </c>
      <c r="M13" s="40">
        <v>751</v>
      </c>
      <c r="N13" s="40">
        <v>770</v>
      </c>
      <c r="O13" s="40">
        <v>771</v>
      </c>
      <c r="P13" s="40">
        <v>769</v>
      </c>
      <c r="Q13" s="40">
        <v>731</v>
      </c>
      <c r="R13" s="40">
        <v>718</v>
      </c>
      <c r="S13" s="40">
        <v>737</v>
      </c>
      <c r="T13" s="40">
        <v>752</v>
      </c>
      <c r="U13" s="40">
        <v>741</v>
      </c>
      <c r="V13" s="40">
        <v>739</v>
      </c>
      <c r="W13" s="40">
        <v>725</v>
      </c>
      <c r="X13" s="40">
        <v>711</v>
      </c>
      <c r="Y13" s="40">
        <v>751</v>
      </c>
      <c r="Z13" s="40">
        <v>767</v>
      </c>
      <c r="AA13" s="40">
        <v>771</v>
      </c>
      <c r="AB13" s="40">
        <v>774</v>
      </c>
      <c r="AC13" s="40">
        <v>745</v>
      </c>
    </row>
    <row r="14" spans="1:29" s="25" customFormat="1" x14ac:dyDescent="0.25">
      <c r="A14" s="25" t="s">
        <v>87</v>
      </c>
      <c r="B14" s="40">
        <v>2797</v>
      </c>
      <c r="C14" s="40">
        <v>2779</v>
      </c>
      <c r="D14" s="40">
        <v>2797</v>
      </c>
      <c r="E14" s="40">
        <v>2757</v>
      </c>
      <c r="F14" s="40">
        <v>2783</v>
      </c>
      <c r="G14" s="40">
        <v>2844</v>
      </c>
      <c r="H14" s="40">
        <v>2818</v>
      </c>
      <c r="I14" s="40">
        <v>2880</v>
      </c>
      <c r="J14" s="40">
        <v>2844</v>
      </c>
      <c r="K14" s="40">
        <v>2751</v>
      </c>
      <c r="L14" s="40">
        <v>2782</v>
      </c>
      <c r="M14" s="40">
        <v>2725</v>
      </c>
      <c r="N14" s="40">
        <v>2736</v>
      </c>
      <c r="O14" s="40">
        <v>2707</v>
      </c>
      <c r="P14" s="40">
        <v>2723</v>
      </c>
      <c r="Q14" s="40">
        <v>2700</v>
      </c>
      <c r="R14" s="40">
        <v>2741</v>
      </c>
      <c r="S14" s="40">
        <v>2793</v>
      </c>
      <c r="T14" s="40">
        <v>2780</v>
      </c>
      <c r="U14" s="40">
        <v>2738</v>
      </c>
      <c r="V14" s="40">
        <v>2707</v>
      </c>
      <c r="W14" s="40">
        <v>2658</v>
      </c>
      <c r="X14" s="40">
        <v>2675</v>
      </c>
      <c r="Y14" s="40">
        <v>2642</v>
      </c>
      <c r="Z14" s="40">
        <v>2666</v>
      </c>
      <c r="AA14" s="40">
        <v>2681</v>
      </c>
      <c r="AB14" s="40">
        <v>2677</v>
      </c>
      <c r="AC14" s="40">
        <v>2613</v>
      </c>
    </row>
    <row r="15" spans="1:29" s="25" customFormat="1" x14ac:dyDescent="0.25">
      <c r="A15" s="25" t="s">
        <v>89</v>
      </c>
      <c r="B15" s="40">
        <v>6</v>
      </c>
      <c r="C15" s="40">
        <v>6</v>
      </c>
      <c r="D15" s="40">
        <v>6</v>
      </c>
      <c r="E15" s="40">
        <v>6</v>
      </c>
      <c r="F15" s="40">
        <v>6</v>
      </c>
      <c r="G15" s="40">
        <v>6</v>
      </c>
      <c r="H15" s="40">
        <v>6</v>
      </c>
      <c r="I15" s="40">
        <v>6</v>
      </c>
      <c r="J15" s="40">
        <v>6</v>
      </c>
      <c r="K15" s="40">
        <v>6</v>
      </c>
      <c r="L15" s="40">
        <v>6</v>
      </c>
      <c r="M15" s="40">
        <v>6</v>
      </c>
      <c r="N15" s="40">
        <v>6</v>
      </c>
      <c r="O15" s="40">
        <v>6</v>
      </c>
      <c r="P15" s="40">
        <v>6</v>
      </c>
      <c r="Q15" s="40">
        <v>6</v>
      </c>
      <c r="R15" s="40">
        <v>6</v>
      </c>
      <c r="S15" s="40">
        <v>6</v>
      </c>
      <c r="T15" s="40">
        <v>6</v>
      </c>
      <c r="U15" s="40">
        <v>6</v>
      </c>
      <c r="V15" s="40">
        <v>6</v>
      </c>
      <c r="W15" s="40">
        <v>6</v>
      </c>
      <c r="X15" s="40">
        <v>6</v>
      </c>
      <c r="Y15" s="40">
        <v>6</v>
      </c>
      <c r="Z15" s="40">
        <v>6</v>
      </c>
      <c r="AA15" s="40">
        <v>6</v>
      </c>
      <c r="AB15" s="40">
        <v>6</v>
      </c>
      <c r="AC15" s="40">
        <v>6</v>
      </c>
    </row>
    <row r="16" spans="1:29" s="25" customFormat="1" x14ac:dyDescent="0.25">
      <c r="A16" s="25" t="s">
        <v>90</v>
      </c>
      <c r="B16" s="40">
        <v>566</v>
      </c>
      <c r="C16" s="40">
        <v>557</v>
      </c>
      <c r="D16" s="40">
        <v>561</v>
      </c>
      <c r="E16" s="40">
        <v>558</v>
      </c>
      <c r="F16" s="40">
        <v>557</v>
      </c>
      <c r="G16" s="40">
        <v>565</v>
      </c>
      <c r="H16" s="40">
        <v>568</v>
      </c>
      <c r="I16" s="40">
        <v>556</v>
      </c>
      <c r="J16" s="40">
        <v>543</v>
      </c>
      <c r="K16" s="40">
        <v>544</v>
      </c>
      <c r="L16" s="40">
        <v>558</v>
      </c>
      <c r="M16" s="40">
        <v>554</v>
      </c>
      <c r="N16" s="40">
        <v>549</v>
      </c>
      <c r="O16" s="40">
        <v>543</v>
      </c>
      <c r="P16" s="40">
        <v>541</v>
      </c>
      <c r="Q16" s="40">
        <v>542</v>
      </c>
      <c r="R16" s="40">
        <v>549</v>
      </c>
      <c r="S16" s="40">
        <v>554</v>
      </c>
      <c r="T16" s="40">
        <v>557</v>
      </c>
      <c r="U16" s="40">
        <v>550</v>
      </c>
      <c r="V16" s="40">
        <v>542</v>
      </c>
      <c r="W16" s="40">
        <v>537</v>
      </c>
      <c r="X16" s="40">
        <v>542</v>
      </c>
      <c r="Y16" s="40">
        <v>543</v>
      </c>
      <c r="Z16" s="40">
        <v>530</v>
      </c>
      <c r="AA16" s="40">
        <v>533</v>
      </c>
      <c r="AB16" s="40">
        <v>537</v>
      </c>
      <c r="AC16" s="40">
        <v>533</v>
      </c>
    </row>
    <row r="17" spans="1:29" s="25" customFormat="1" x14ac:dyDescent="0.25">
      <c r="A17" s="25" t="s">
        <v>98</v>
      </c>
      <c r="B17" s="40">
        <v>136</v>
      </c>
      <c r="C17" s="40">
        <v>140</v>
      </c>
      <c r="D17" s="40">
        <v>136</v>
      </c>
      <c r="E17" s="40">
        <v>136</v>
      </c>
      <c r="F17" s="40">
        <v>135</v>
      </c>
      <c r="G17" s="40">
        <v>141</v>
      </c>
      <c r="H17" s="40">
        <v>137</v>
      </c>
      <c r="I17" s="40">
        <v>135</v>
      </c>
      <c r="J17" s="40">
        <v>136</v>
      </c>
      <c r="K17" s="40">
        <v>136</v>
      </c>
      <c r="L17" s="40">
        <v>136</v>
      </c>
      <c r="M17" s="40">
        <v>137</v>
      </c>
      <c r="N17" s="40">
        <v>134</v>
      </c>
      <c r="O17" s="40">
        <v>134</v>
      </c>
      <c r="P17" s="40">
        <v>136</v>
      </c>
      <c r="Q17" s="40">
        <v>137</v>
      </c>
      <c r="R17" s="40">
        <v>137</v>
      </c>
      <c r="S17" s="40">
        <v>135</v>
      </c>
      <c r="T17" s="40">
        <v>134</v>
      </c>
      <c r="U17" s="40">
        <v>132</v>
      </c>
      <c r="V17" s="40">
        <v>135</v>
      </c>
      <c r="W17" s="40">
        <v>133</v>
      </c>
      <c r="X17" s="40">
        <v>134</v>
      </c>
      <c r="Y17" s="40">
        <v>135</v>
      </c>
      <c r="Z17" s="40">
        <v>130</v>
      </c>
      <c r="AA17" s="40">
        <v>130</v>
      </c>
      <c r="AB17" s="40">
        <v>131</v>
      </c>
      <c r="AC17" s="40">
        <v>133</v>
      </c>
    </row>
    <row r="18" spans="1:29" s="25" customFormat="1" x14ac:dyDescent="0.25">
      <c r="A18" s="25" t="s">
        <v>100</v>
      </c>
      <c r="B18" s="40">
        <v>363</v>
      </c>
      <c r="C18" s="40">
        <v>357</v>
      </c>
      <c r="D18" s="40">
        <v>354</v>
      </c>
      <c r="E18" s="40">
        <v>356</v>
      </c>
      <c r="F18" s="40">
        <v>359</v>
      </c>
      <c r="G18" s="40">
        <v>367</v>
      </c>
      <c r="H18" s="40">
        <v>370</v>
      </c>
      <c r="I18" s="40">
        <v>365</v>
      </c>
      <c r="J18" s="40">
        <v>353</v>
      </c>
      <c r="K18" s="40">
        <v>354</v>
      </c>
      <c r="L18" s="40">
        <v>364</v>
      </c>
      <c r="M18" s="40">
        <v>354</v>
      </c>
      <c r="N18" s="40">
        <v>353</v>
      </c>
      <c r="O18" s="40">
        <v>357</v>
      </c>
      <c r="P18" s="40">
        <v>353</v>
      </c>
      <c r="Q18" s="40">
        <v>347</v>
      </c>
      <c r="R18" s="40">
        <v>357</v>
      </c>
      <c r="S18" s="40">
        <v>357</v>
      </c>
      <c r="T18" s="40">
        <v>364</v>
      </c>
      <c r="U18" s="40">
        <v>363</v>
      </c>
      <c r="V18" s="40">
        <v>348</v>
      </c>
      <c r="W18" s="40">
        <v>351</v>
      </c>
      <c r="X18" s="40">
        <v>354</v>
      </c>
      <c r="Y18" s="40">
        <v>353</v>
      </c>
      <c r="Z18" s="40">
        <v>353</v>
      </c>
      <c r="AA18" s="40">
        <v>354</v>
      </c>
      <c r="AB18" s="40">
        <v>349</v>
      </c>
      <c r="AC18" s="40">
        <v>345</v>
      </c>
    </row>
    <row r="19" spans="1:29" s="25" customFormat="1" x14ac:dyDescent="0.25">
      <c r="A19" s="25" t="s">
        <v>103</v>
      </c>
      <c r="B19" s="40">
        <v>246</v>
      </c>
      <c r="C19" s="40">
        <v>243</v>
      </c>
      <c r="D19" s="40">
        <v>242</v>
      </c>
      <c r="E19" s="40">
        <v>247</v>
      </c>
      <c r="F19" s="40">
        <v>241</v>
      </c>
      <c r="G19" s="40">
        <v>244</v>
      </c>
      <c r="H19" s="40">
        <v>247</v>
      </c>
      <c r="I19" s="40">
        <v>248</v>
      </c>
      <c r="J19" s="40">
        <v>243</v>
      </c>
      <c r="K19" s="40">
        <v>243</v>
      </c>
      <c r="L19" s="40">
        <v>239</v>
      </c>
      <c r="M19" s="40">
        <v>245</v>
      </c>
      <c r="N19" s="40">
        <v>247</v>
      </c>
      <c r="O19" s="40">
        <v>247</v>
      </c>
      <c r="P19" s="40">
        <v>246</v>
      </c>
      <c r="Q19" s="40">
        <v>245</v>
      </c>
      <c r="R19" s="40">
        <v>245</v>
      </c>
      <c r="S19" s="40">
        <v>251</v>
      </c>
      <c r="T19" s="40">
        <v>247</v>
      </c>
      <c r="U19" s="40">
        <v>243</v>
      </c>
      <c r="V19" s="40">
        <v>235</v>
      </c>
      <c r="W19" s="40">
        <v>238</v>
      </c>
      <c r="X19" s="40">
        <v>237</v>
      </c>
      <c r="Y19" s="40">
        <v>242</v>
      </c>
      <c r="Z19" s="40">
        <v>234</v>
      </c>
      <c r="AA19" s="40">
        <v>234</v>
      </c>
      <c r="AB19" s="40">
        <v>235</v>
      </c>
      <c r="AC19" s="40">
        <v>232</v>
      </c>
    </row>
    <row r="20" spans="1:29" s="25" customFormat="1" x14ac:dyDescent="0.25">
      <c r="A20" s="25" t="s">
        <v>104</v>
      </c>
      <c r="B20" s="40">
        <v>641</v>
      </c>
      <c r="C20" s="40">
        <v>626</v>
      </c>
      <c r="D20" s="40">
        <v>636</v>
      </c>
      <c r="E20" s="40">
        <v>630</v>
      </c>
      <c r="F20" s="40">
        <v>628</v>
      </c>
      <c r="G20" s="40">
        <v>645</v>
      </c>
      <c r="H20" s="40">
        <v>650</v>
      </c>
      <c r="I20" s="40">
        <v>641</v>
      </c>
      <c r="J20" s="40">
        <v>615</v>
      </c>
      <c r="K20" s="40">
        <v>624</v>
      </c>
      <c r="L20" s="40">
        <v>637</v>
      </c>
      <c r="M20" s="40">
        <v>628</v>
      </c>
      <c r="N20" s="40">
        <v>629</v>
      </c>
      <c r="O20" s="40">
        <v>631</v>
      </c>
      <c r="P20" s="40">
        <v>634</v>
      </c>
      <c r="Q20" s="40">
        <v>625</v>
      </c>
      <c r="R20" s="40">
        <v>630</v>
      </c>
      <c r="S20" s="40">
        <v>633</v>
      </c>
      <c r="T20" s="40">
        <v>644</v>
      </c>
      <c r="U20" s="40">
        <v>646</v>
      </c>
      <c r="V20" s="40">
        <v>612</v>
      </c>
      <c r="W20" s="40">
        <v>613</v>
      </c>
      <c r="X20" s="40">
        <v>622</v>
      </c>
      <c r="Y20" s="40">
        <v>613</v>
      </c>
      <c r="Z20" s="40">
        <v>616</v>
      </c>
      <c r="AA20" s="40">
        <v>621</v>
      </c>
      <c r="AB20" s="40">
        <v>615</v>
      </c>
      <c r="AC20" s="40">
        <v>609</v>
      </c>
    </row>
    <row r="21" spans="1:29" s="25" customFormat="1" x14ac:dyDescent="0.25">
      <c r="A21" s="25" t="s">
        <v>105</v>
      </c>
      <c r="B21" s="40">
        <v>240</v>
      </c>
      <c r="C21" s="40">
        <v>243</v>
      </c>
      <c r="D21" s="40">
        <v>241</v>
      </c>
      <c r="E21" s="40">
        <v>237</v>
      </c>
      <c r="F21" s="40">
        <v>232</v>
      </c>
      <c r="G21" s="40">
        <v>238</v>
      </c>
      <c r="H21" s="40">
        <v>240</v>
      </c>
      <c r="I21" s="40">
        <v>237</v>
      </c>
      <c r="J21" s="40">
        <v>239</v>
      </c>
      <c r="K21" s="40">
        <v>236</v>
      </c>
      <c r="L21" s="40">
        <v>239</v>
      </c>
      <c r="M21" s="40">
        <v>241</v>
      </c>
      <c r="N21" s="40">
        <v>240</v>
      </c>
      <c r="O21" s="40">
        <v>243</v>
      </c>
      <c r="P21" s="40">
        <v>243</v>
      </c>
      <c r="Q21" s="40">
        <v>236</v>
      </c>
      <c r="R21" s="40">
        <v>234</v>
      </c>
      <c r="S21" s="40">
        <v>236</v>
      </c>
      <c r="T21" s="40">
        <v>238</v>
      </c>
      <c r="U21" s="40">
        <v>238</v>
      </c>
      <c r="V21" s="40">
        <v>237</v>
      </c>
      <c r="W21" s="40">
        <v>237</v>
      </c>
      <c r="X21" s="40">
        <v>245</v>
      </c>
      <c r="Y21" s="40">
        <v>247</v>
      </c>
      <c r="Z21" s="40">
        <v>255</v>
      </c>
      <c r="AA21" s="40">
        <v>255</v>
      </c>
      <c r="AB21" s="40">
        <v>256</v>
      </c>
      <c r="AC21" s="40">
        <v>246</v>
      </c>
    </row>
    <row r="22" spans="1:29" s="25" customFormat="1" x14ac:dyDescent="0.25">
      <c r="A22" s="25" t="s">
        <v>107</v>
      </c>
      <c r="B22" s="40">
        <v>326</v>
      </c>
      <c r="C22" s="40">
        <v>333</v>
      </c>
      <c r="D22" s="40">
        <v>334</v>
      </c>
      <c r="E22" s="40">
        <v>322</v>
      </c>
      <c r="F22" s="40">
        <v>315</v>
      </c>
      <c r="G22" s="40">
        <v>313</v>
      </c>
      <c r="H22" s="40">
        <v>312</v>
      </c>
      <c r="I22" s="40">
        <v>305</v>
      </c>
      <c r="J22" s="40">
        <v>309</v>
      </c>
      <c r="K22" s="40">
        <v>304</v>
      </c>
      <c r="L22" s="40">
        <v>304</v>
      </c>
      <c r="M22" s="40">
        <v>313</v>
      </c>
      <c r="N22" s="40">
        <v>322</v>
      </c>
      <c r="O22" s="40">
        <v>328</v>
      </c>
      <c r="P22" s="40">
        <v>324</v>
      </c>
      <c r="Q22" s="40">
        <v>320</v>
      </c>
      <c r="R22" s="40">
        <v>322</v>
      </c>
      <c r="S22" s="40">
        <v>322</v>
      </c>
      <c r="T22" s="40">
        <v>326</v>
      </c>
      <c r="U22" s="40">
        <v>318</v>
      </c>
      <c r="V22" s="40">
        <v>315</v>
      </c>
      <c r="W22" s="40">
        <v>317</v>
      </c>
      <c r="X22" s="40">
        <v>320</v>
      </c>
      <c r="Y22" s="40">
        <v>322</v>
      </c>
      <c r="Z22" s="40">
        <v>312</v>
      </c>
      <c r="AA22" s="40">
        <v>313</v>
      </c>
      <c r="AB22" s="40">
        <v>310</v>
      </c>
      <c r="AC22" s="40">
        <v>307</v>
      </c>
    </row>
    <row r="23" spans="1:29" s="25" customFormat="1" x14ac:dyDescent="0.25">
      <c r="A23" s="25" t="s">
        <v>109</v>
      </c>
      <c r="B23" s="40">
        <v>559</v>
      </c>
      <c r="C23" s="40">
        <v>555</v>
      </c>
      <c r="D23" s="40">
        <v>549</v>
      </c>
      <c r="E23" s="40">
        <v>508</v>
      </c>
      <c r="F23" s="40">
        <v>520</v>
      </c>
      <c r="G23" s="40">
        <v>523</v>
      </c>
      <c r="H23" s="40">
        <v>516</v>
      </c>
      <c r="I23" s="40">
        <v>512</v>
      </c>
      <c r="J23" s="40">
        <v>501</v>
      </c>
      <c r="K23" s="40">
        <v>502</v>
      </c>
      <c r="L23" s="40">
        <v>542</v>
      </c>
      <c r="M23" s="40">
        <v>528</v>
      </c>
      <c r="N23" s="40">
        <v>533</v>
      </c>
      <c r="O23" s="40">
        <v>534</v>
      </c>
      <c r="P23" s="40">
        <v>526</v>
      </c>
      <c r="Q23" s="40">
        <v>494</v>
      </c>
      <c r="R23" s="40">
        <v>520</v>
      </c>
      <c r="S23" s="40">
        <v>517</v>
      </c>
      <c r="T23" s="40">
        <v>520</v>
      </c>
      <c r="U23" s="40">
        <v>515</v>
      </c>
      <c r="V23" s="40">
        <v>503</v>
      </c>
      <c r="W23" s="40">
        <v>504</v>
      </c>
      <c r="X23" s="40">
        <v>535</v>
      </c>
      <c r="Y23" s="40">
        <v>546</v>
      </c>
      <c r="Z23" s="40">
        <v>549</v>
      </c>
      <c r="AA23" s="40">
        <v>547</v>
      </c>
      <c r="AB23" s="40">
        <v>540</v>
      </c>
      <c r="AC23" s="40">
        <v>500</v>
      </c>
    </row>
    <row r="24" spans="1:29" s="25" customFormat="1" x14ac:dyDescent="0.25">
      <c r="A24" s="25" t="s">
        <v>114</v>
      </c>
      <c r="B24" s="40">
        <v>450</v>
      </c>
      <c r="C24" s="40">
        <v>449</v>
      </c>
      <c r="D24" s="40">
        <v>448</v>
      </c>
      <c r="E24" s="40">
        <v>432</v>
      </c>
      <c r="F24" s="40">
        <v>433</v>
      </c>
      <c r="G24" s="40">
        <v>444</v>
      </c>
      <c r="H24" s="40">
        <v>437</v>
      </c>
      <c r="I24" s="40">
        <v>432</v>
      </c>
      <c r="J24" s="40">
        <v>430</v>
      </c>
      <c r="K24" s="40">
        <v>431</v>
      </c>
      <c r="L24" s="40">
        <v>424</v>
      </c>
      <c r="M24" s="40">
        <v>434</v>
      </c>
      <c r="N24" s="40">
        <v>447</v>
      </c>
      <c r="O24" s="40">
        <v>448</v>
      </c>
      <c r="P24" s="40">
        <v>442</v>
      </c>
      <c r="Q24" s="40">
        <v>424</v>
      </c>
      <c r="R24" s="40">
        <v>427</v>
      </c>
      <c r="S24" s="40">
        <v>438</v>
      </c>
      <c r="T24" s="40">
        <v>442</v>
      </c>
      <c r="U24" s="40">
        <v>440</v>
      </c>
      <c r="V24" s="40">
        <v>438</v>
      </c>
      <c r="W24" s="40">
        <v>431</v>
      </c>
      <c r="X24" s="40">
        <v>426</v>
      </c>
      <c r="Y24" s="40">
        <v>440</v>
      </c>
      <c r="Z24" s="40">
        <v>451</v>
      </c>
      <c r="AA24" s="40">
        <v>460</v>
      </c>
      <c r="AB24" s="40">
        <v>453</v>
      </c>
      <c r="AC24" s="40">
        <v>448</v>
      </c>
    </row>
    <row r="25" spans="1:29" s="25" customFormat="1" x14ac:dyDescent="0.25">
      <c r="A25" s="25" t="s">
        <v>123</v>
      </c>
      <c r="B25" s="40">
        <v>120</v>
      </c>
      <c r="C25" s="40">
        <v>116</v>
      </c>
      <c r="D25" s="40">
        <v>118</v>
      </c>
      <c r="E25" s="40">
        <v>114</v>
      </c>
      <c r="F25" s="40">
        <v>116</v>
      </c>
      <c r="G25" s="40">
        <v>122</v>
      </c>
      <c r="H25" s="40">
        <v>123</v>
      </c>
      <c r="I25" s="40">
        <v>121</v>
      </c>
      <c r="J25" s="40">
        <v>118</v>
      </c>
      <c r="K25" s="40">
        <v>119</v>
      </c>
      <c r="L25" s="40">
        <v>120</v>
      </c>
      <c r="M25" s="40">
        <v>120</v>
      </c>
      <c r="N25" s="40">
        <v>120</v>
      </c>
      <c r="O25" s="40">
        <v>118</v>
      </c>
      <c r="P25" s="40">
        <v>117</v>
      </c>
      <c r="Q25" s="40">
        <v>111</v>
      </c>
      <c r="R25" s="40">
        <v>115</v>
      </c>
      <c r="S25" s="40">
        <v>120</v>
      </c>
      <c r="T25" s="40">
        <v>121</v>
      </c>
      <c r="U25" s="40">
        <v>121</v>
      </c>
      <c r="V25" s="40">
        <v>116</v>
      </c>
      <c r="W25" s="40">
        <v>115</v>
      </c>
      <c r="X25" s="40">
        <v>117</v>
      </c>
      <c r="Y25" s="40">
        <v>118</v>
      </c>
      <c r="Z25" s="40">
        <v>122</v>
      </c>
      <c r="AA25" s="40">
        <v>121</v>
      </c>
      <c r="AB25" s="40">
        <v>119</v>
      </c>
      <c r="AC25" s="40">
        <v>110</v>
      </c>
    </row>
    <row r="26" spans="1:29" s="25" customFormat="1" x14ac:dyDescent="0.25">
      <c r="A26" s="25" t="s">
        <v>124</v>
      </c>
      <c r="B26" s="40">
        <v>274</v>
      </c>
      <c r="C26" s="40">
        <v>277</v>
      </c>
      <c r="D26" s="40">
        <v>281</v>
      </c>
      <c r="E26" s="40">
        <v>276</v>
      </c>
      <c r="F26" s="40">
        <v>277</v>
      </c>
      <c r="G26" s="40">
        <v>280</v>
      </c>
      <c r="H26" s="40">
        <v>279</v>
      </c>
      <c r="I26" s="40">
        <v>276</v>
      </c>
      <c r="J26" s="40">
        <v>278</v>
      </c>
      <c r="K26" s="40">
        <v>275</v>
      </c>
      <c r="L26" s="40">
        <v>275</v>
      </c>
      <c r="M26" s="40">
        <v>270</v>
      </c>
      <c r="N26" s="40">
        <v>273</v>
      </c>
      <c r="O26" s="40">
        <v>270</v>
      </c>
      <c r="P26" s="40">
        <v>276</v>
      </c>
      <c r="Q26" s="40">
        <v>275</v>
      </c>
      <c r="R26" s="40">
        <v>274</v>
      </c>
      <c r="S26" s="40">
        <v>276</v>
      </c>
      <c r="T26" s="40">
        <v>278</v>
      </c>
      <c r="U26" s="40">
        <v>275</v>
      </c>
      <c r="V26" s="40">
        <v>276</v>
      </c>
      <c r="W26" s="40">
        <v>276</v>
      </c>
      <c r="X26" s="40">
        <v>274</v>
      </c>
      <c r="Y26" s="40">
        <v>274</v>
      </c>
      <c r="Z26" s="40">
        <v>273</v>
      </c>
      <c r="AA26" s="40">
        <v>274</v>
      </c>
      <c r="AB26" s="40">
        <v>274</v>
      </c>
      <c r="AC26" s="40">
        <v>268</v>
      </c>
    </row>
    <row r="27" spans="1:29" s="25" customFormat="1" x14ac:dyDescent="0.25">
      <c r="A27" s="25" t="s">
        <v>126</v>
      </c>
      <c r="B27" s="40">
        <v>1854</v>
      </c>
      <c r="C27" s="40">
        <v>1848</v>
      </c>
      <c r="D27" s="40">
        <v>1825</v>
      </c>
      <c r="E27" s="40">
        <v>1804</v>
      </c>
      <c r="F27" s="40">
        <v>1770</v>
      </c>
      <c r="G27" s="40">
        <v>1791</v>
      </c>
      <c r="H27" s="40">
        <v>1784</v>
      </c>
      <c r="I27" s="40">
        <v>1754</v>
      </c>
      <c r="J27" s="40">
        <v>1764</v>
      </c>
      <c r="K27" s="40">
        <v>1767</v>
      </c>
      <c r="L27" s="40">
        <v>1773</v>
      </c>
      <c r="M27" s="40">
        <v>1794</v>
      </c>
      <c r="N27" s="40">
        <v>1810</v>
      </c>
      <c r="O27" s="40">
        <v>1811</v>
      </c>
      <c r="P27" s="40">
        <v>1794</v>
      </c>
      <c r="Q27" s="40">
        <v>1759</v>
      </c>
      <c r="R27" s="40">
        <v>1742</v>
      </c>
      <c r="S27" s="40">
        <v>1770</v>
      </c>
      <c r="T27" s="40">
        <v>1760</v>
      </c>
      <c r="U27" s="40">
        <v>1725</v>
      </c>
      <c r="V27" s="40">
        <v>1751</v>
      </c>
      <c r="W27" s="40">
        <v>1729</v>
      </c>
      <c r="X27" s="40">
        <v>1752</v>
      </c>
      <c r="Y27" s="40">
        <v>1761</v>
      </c>
      <c r="Z27" s="40">
        <v>1774</v>
      </c>
      <c r="AA27" s="40">
        <v>1775</v>
      </c>
      <c r="AB27" s="40">
        <v>1762</v>
      </c>
      <c r="AC27" s="40">
        <v>1745</v>
      </c>
    </row>
    <row r="28" spans="1:29" s="25" customFormat="1" x14ac:dyDescent="0.25">
      <c r="A28" s="25" t="s">
        <v>131</v>
      </c>
      <c r="B28" s="40">
        <v>303</v>
      </c>
      <c r="C28" s="40">
        <v>303</v>
      </c>
      <c r="D28" s="40">
        <v>302</v>
      </c>
      <c r="E28" s="40">
        <v>302</v>
      </c>
      <c r="F28" s="40">
        <v>313</v>
      </c>
      <c r="G28" s="40">
        <v>313</v>
      </c>
      <c r="H28" s="40">
        <v>303</v>
      </c>
      <c r="I28" s="40">
        <v>300</v>
      </c>
      <c r="J28" s="40">
        <v>306</v>
      </c>
      <c r="K28" s="40">
        <v>304</v>
      </c>
      <c r="L28" s="40">
        <v>299</v>
      </c>
      <c r="M28" s="40">
        <v>294</v>
      </c>
      <c r="N28" s="40">
        <v>287</v>
      </c>
      <c r="O28" s="40">
        <v>292</v>
      </c>
      <c r="P28" s="40">
        <v>293</v>
      </c>
      <c r="Q28" s="40">
        <v>295</v>
      </c>
      <c r="R28" s="40">
        <v>305</v>
      </c>
      <c r="S28" s="40">
        <v>306</v>
      </c>
      <c r="T28" s="40">
        <v>299</v>
      </c>
      <c r="U28" s="40">
        <v>295</v>
      </c>
      <c r="V28" s="40">
        <v>302</v>
      </c>
      <c r="W28" s="40">
        <v>295</v>
      </c>
      <c r="X28" s="40">
        <v>296</v>
      </c>
      <c r="Y28" s="40">
        <v>296</v>
      </c>
      <c r="Z28" s="40">
        <v>289</v>
      </c>
      <c r="AA28" s="40">
        <v>289</v>
      </c>
      <c r="AB28" s="40">
        <v>290</v>
      </c>
      <c r="AC28" s="40">
        <v>289</v>
      </c>
    </row>
    <row r="29" spans="1:29" s="25" customFormat="1" x14ac:dyDescent="0.25">
      <c r="A29" s="25" t="s">
        <v>141</v>
      </c>
      <c r="B29" s="40">
        <v>1115</v>
      </c>
      <c r="C29" s="40">
        <v>1121</v>
      </c>
      <c r="D29" s="40">
        <v>1114</v>
      </c>
      <c r="E29" s="40">
        <v>1112</v>
      </c>
      <c r="F29" s="40">
        <v>1130</v>
      </c>
      <c r="G29" s="40">
        <v>1157</v>
      </c>
      <c r="H29" s="40">
        <v>1115</v>
      </c>
      <c r="I29" s="40">
        <v>1136</v>
      </c>
      <c r="J29" s="40">
        <v>1122</v>
      </c>
      <c r="K29" s="40">
        <v>1114</v>
      </c>
      <c r="L29" s="40">
        <v>1107</v>
      </c>
      <c r="M29" s="40">
        <v>1096</v>
      </c>
      <c r="N29" s="40">
        <v>1097</v>
      </c>
      <c r="O29" s="40">
        <v>1106</v>
      </c>
      <c r="P29" s="40">
        <v>1102</v>
      </c>
      <c r="Q29" s="40">
        <v>1110</v>
      </c>
      <c r="R29" s="40">
        <v>1116</v>
      </c>
      <c r="S29" s="40">
        <v>1147</v>
      </c>
      <c r="T29" s="40">
        <v>1132</v>
      </c>
      <c r="U29" s="40">
        <v>1116</v>
      </c>
      <c r="V29" s="40">
        <v>1114</v>
      </c>
      <c r="W29" s="40">
        <v>1120</v>
      </c>
      <c r="X29" s="40">
        <v>1118</v>
      </c>
      <c r="Y29" s="40">
        <v>1102</v>
      </c>
      <c r="Z29" s="40">
        <v>1106</v>
      </c>
      <c r="AA29" s="40">
        <v>1115</v>
      </c>
      <c r="AB29" s="40">
        <v>1109</v>
      </c>
      <c r="AC29" s="40">
        <v>1109</v>
      </c>
    </row>
    <row r="30" spans="1:29" s="25" customFormat="1" x14ac:dyDescent="0.25">
      <c r="A30" s="25" t="s">
        <v>148</v>
      </c>
      <c r="B30" s="40">
        <v>166</v>
      </c>
      <c r="C30" s="40">
        <v>165</v>
      </c>
      <c r="D30" s="40">
        <v>165</v>
      </c>
      <c r="E30" s="40">
        <v>156</v>
      </c>
      <c r="F30" s="40">
        <v>157</v>
      </c>
      <c r="G30" s="40">
        <v>167</v>
      </c>
      <c r="H30" s="40">
        <v>169</v>
      </c>
      <c r="I30" s="40">
        <v>166</v>
      </c>
      <c r="J30" s="40">
        <v>158</v>
      </c>
      <c r="K30" s="40">
        <v>158</v>
      </c>
      <c r="L30" s="40">
        <v>160</v>
      </c>
      <c r="M30" s="40">
        <v>160</v>
      </c>
      <c r="N30" s="40">
        <v>160</v>
      </c>
      <c r="O30" s="40">
        <v>160</v>
      </c>
      <c r="P30" s="40">
        <v>160</v>
      </c>
      <c r="Q30" s="40">
        <v>150</v>
      </c>
      <c r="R30" s="40">
        <v>157</v>
      </c>
      <c r="S30" s="40">
        <v>164</v>
      </c>
      <c r="T30" s="40">
        <v>169</v>
      </c>
      <c r="U30" s="40">
        <v>167</v>
      </c>
      <c r="V30" s="40">
        <v>158</v>
      </c>
      <c r="W30" s="40">
        <v>157</v>
      </c>
      <c r="X30" s="40">
        <v>158</v>
      </c>
      <c r="Y30" s="40">
        <v>158</v>
      </c>
      <c r="Z30" s="40">
        <v>159</v>
      </c>
      <c r="AA30" s="40">
        <v>157</v>
      </c>
      <c r="AB30" s="40">
        <v>158</v>
      </c>
      <c r="AC30" s="40">
        <v>149</v>
      </c>
    </row>
    <row r="31" spans="1:29" s="25" customFormat="1" x14ac:dyDescent="0.25">
      <c r="A31" s="25" t="s">
        <v>149</v>
      </c>
      <c r="B31" s="40">
        <v>65</v>
      </c>
      <c r="C31" s="40">
        <v>64</v>
      </c>
      <c r="D31" s="40">
        <v>65</v>
      </c>
      <c r="E31" s="40">
        <v>64</v>
      </c>
      <c r="F31" s="40">
        <v>63</v>
      </c>
      <c r="G31" s="40">
        <v>66</v>
      </c>
      <c r="H31" s="40">
        <v>62</v>
      </c>
      <c r="I31" s="40">
        <v>61</v>
      </c>
      <c r="J31" s="40">
        <v>62</v>
      </c>
      <c r="K31" s="40">
        <v>63</v>
      </c>
      <c r="L31" s="40">
        <v>63</v>
      </c>
      <c r="M31" s="40">
        <v>63</v>
      </c>
      <c r="N31" s="40">
        <v>65</v>
      </c>
      <c r="O31" s="40">
        <v>63</v>
      </c>
      <c r="P31" s="40">
        <v>65</v>
      </c>
      <c r="Q31" s="40">
        <v>60</v>
      </c>
      <c r="R31" s="40">
        <v>60</v>
      </c>
      <c r="S31" s="40">
        <v>62</v>
      </c>
      <c r="T31" s="40">
        <v>62</v>
      </c>
      <c r="U31" s="40">
        <v>61</v>
      </c>
      <c r="V31" s="40">
        <v>62</v>
      </c>
      <c r="W31" s="40">
        <v>62</v>
      </c>
      <c r="X31" s="40">
        <v>64</v>
      </c>
      <c r="Y31" s="40">
        <v>64</v>
      </c>
      <c r="Z31" s="40">
        <v>62</v>
      </c>
      <c r="AA31" s="40">
        <v>62</v>
      </c>
      <c r="AB31" s="40">
        <v>62</v>
      </c>
      <c r="AC31" s="40">
        <v>61</v>
      </c>
    </row>
    <row r="32" spans="1:29" s="25" customFormat="1" x14ac:dyDescent="0.25">
      <c r="A32" s="25" t="s">
        <v>150</v>
      </c>
      <c r="B32" s="40">
        <v>322</v>
      </c>
      <c r="C32" s="40">
        <v>322</v>
      </c>
      <c r="D32" s="40">
        <v>322</v>
      </c>
      <c r="E32" s="40">
        <v>316</v>
      </c>
      <c r="F32" s="40">
        <v>315</v>
      </c>
      <c r="G32" s="40">
        <v>315</v>
      </c>
      <c r="H32" s="40">
        <v>315</v>
      </c>
      <c r="I32" s="40">
        <v>310</v>
      </c>
      <c r="J32" s="40">
        <v>308</v>
      </c>
      <c r="K32" s="40">
        <v>307</v>
      </c>
      <c r="L32" s="40">
        <v>305</v>
      </c>
      <c r="M32" s="40">
        <v>303</v>
      </c>
      <c r="N32" s="40">
        <v>315</v>
      </c>
      <c r="O32" s="40">
        <v>315</v>
      </c>
      <c r="P32" s="40">
        <v>320</v>
      </c>
      <c r="Q32" s="40">
        <v>310</v>
      </c>
      <c r="R32" s="40">
        <v>310</v>
      </c>
      <c r="S32" s="40">
        <v>321</v>
      </c>
      <c r="T32" s="40">
        <v>313</v>
      </c>
      <c r="U32" s="40">
        <v>314</v>
      </c>
      <c r="V32" s="40">
        <v>308</v>
      </c>
      <c r="W32" s="40">
        <v>311</v>
      </c>
      <c r="X32" s="40">
        <v>309</v>
      </c>
      <c r="Y32" s="40">
        <v>312</v>
      </c>
      <c r="Z32" s="40">
        <v>309</v>
      </c>
      <c r="AA32" s="40">
        <v>308</v>
      </c>
      <c r="AB32" s="40">
        <v>317</v>
      </c>
      <c r="AC32" s="40">
        <v>306</v>
      </c>
    </row>
    <row r="33" spans="1:29" s="25" customFormat="1" x14ac:dyDescent="0.25">
      <c r="A33" s="25" t="s">
        <v>155</v>
      </c>
      <c r="B33" s="40">
        <v>116</v>
      </c>
      <c r="C33" s="40">
        <v>114</v>
      </c>
      <c r="D33" s="40">
        <v>113</v>
      </c>
      <c r="E33" s="40">
        <v>119</v>
      </c>
      <c r="F33" s="40">
        <v>116</v>
      </c>
      <c r="G33" s="40">
        <v>119</v>
      </c>
      <c r="H33" s="40">
        <v>116</v>
      </c>
      <c r="I33" s="40">
        <v>116</v>
      </c>
      <c r="J33" s="40">
        <v>114</v>
      </c>
      <c r="K33" s="40">
        <v>112</v>
      </c>
      <c r="L33" s="40">
        <v>117</v>
      </c>
      <c r="M33" s="40">
        <v>119</v>
      </c>
      <c r="N33" s="40">
        <v>119</v>
      </c>
      <c r="O33" s="40">
        <v>118</v>
      </c>
      <c r="P33" s="40">
        <v>115</v>
      </c>
      <c r="Q33" s="40">
        <v>121</v>
      </c>
      <c r="R33" s="40">
        <v>119</v>
      </c>
      <c r="S33" s="40">
        <v>117</v>
      </c>
      <c r="T33" s="40">
        <v>119</v>
      </c>
      <c r="U33" s="40">
        <v>119</v>
      </c>
      <c r="V33" s="40">
        <v>118</v>
      </c>
      <c r="W33" s="40">
        <v>115</v>
      </c>
      <c r="X33" s="40">
        <v>117</v>
      </c>
      <c r="Y33" s="40">
        <v>120</v>
      </c>
      <c r="Z33" s="40">
        <v>118</v>
      </c>
      <c r="AA33" s="40">
        <v>119</v>
      </c>
      <c r="AB33" s="40">
        <v>117</v>
      </c>
      <c r="AC33" s="40">
        <v>109</v>
      </c>
    </row>
    <row r="34" spans="1:29" s="25" customFormat="1" x14ac:dyDescent="0.25">
      <c r="A34" s="25" t="s">
        <v>157</v>
      </c>
      <c r="B34" s="40">
        <v>456</v>
      </c>
      <c r="C34" s="40">
        <v>453</v>
      </c>
      <c r="D34" s="40">
        <v>455</v>
      </c>
      <c r="E34" s="40">
        <v>448</v>
      </c>
      <c r="F34" s="40">
        <v>456</v>
      </c>
      <c r="G34" s="40">
        <v>469</v>
      </c>
      <c r="H34" s="40">
        <v>471</v>
      </c>
      <c r="I34" s="40">
        <v>464</v>
      </c>
      <c r="J34" s="40">
        <v>446</v>
      </c>
      <c r="K34" s="40">
        <v>448</v>
      </c>
      <c r="L34" s="40">
        <v>449</v>
      </c>
      <c r="M34" s="40">
        <v>437</v>
      </c>
      <c r="N34" s="40">
        <v>446</v>
      </c>
      <c r="O34" s="40">
        <v>446</v>
      </c>
      <c r="P34" s="40">
        <v>446</v>
      </c>
      <c r="Q34" s="40">
        <v>439</v>
      </c>
      <c r="R34" s="40">
        <v>453</v>
      </c>
      <c r="S34" s="40">
        <v>457</v>
      </c>
      <c r="T34" s="40">
        <v>459</v>
      </c>
      <c r="U34" s="40">
        <v>458</v>
      </c>
      <c r="V34" s="40">
        <v>442</v>
      </c>
      <c r="W34" s="40">
        <v>445</v>
      </c>
      <c r="X34" s="40">
        <v>444</v>
      </c>
      <c r="Y34" s="40">
        <v>440</v>
      </c>
      <c r="Z34" s="40">
        <v>450</v>
      </c>
      <c r="AA34" s="40">
        <v>455</v>
      </c>
      <c r="AB34" s="40">
        <v>458</v>
      </c>
      <c r="AC34" s="40">
        <v>452</v>
      </c>
    </row>
    <row r="35" spans="1:29" s="25" customFormat="1" x14ac:dyDescent="0.25">
      <c r="A35" s="25" t="s">
        <v>167</v>
      </c>
      <c r="B35" s="40">
        <v>386</v>
      </c>
      <c r="C35" s="40">
        <v>384</v>
      </c>
      <c r="D35" s="40">
        <v>386</v>
      </c>
      <c r="E35" s="40">
        <v>377</v>
      </c>
      <c r="F35" s="40">
        <v>378</v>
      </c>
      <c r="G35" s="40">
        <v>388</v>
      </c>
      <c r="H35" s="40">
        <v>389</v>
      </c>
      <c r="I35" s="40">
        <v>387</v>
      </c>
      <c r="J35" s="40">
        <v>381</v>
      </c>
      <c r="K35" s="40">
        <v>374</v>
      </c>
      <c r="L35" s="40">
        <v>379</v>
      </c>
      <c r="M35" s="40">
        <v>379</v>
      </c>
      <c r="N35" s="40">
        <v>383</v>
      </c>
      <c r="O35" s="40">
        <v>383</v>
      </c>
      <c r="P35" s="40">
        <v>386</v>
      </c>
      <c r="Q35" s="40">
        <v>372</v>
      </c>
      <c r="R35" s="40">
        <v>381</v>
      </c>
      <c r="S35" s="40">
        <v>386</v>
      </c>
      <c r="T35" s="40">
        <v>391</v>
      </c>
      <c r="U35" s="40">
        <v>393</v>
      </c>
      <c r="V35" s="40">
        <v>381</v>
      </c>
      <c r="W35" s="40">
        <v>378</v>
      </c>
      <c r="X35" s="40">
        <v>377</v>
      </c>
      <c r="Y35" s="40">
        <v>382</v>
      </c>
      <c r="Z35" s="40">
        <v>386</v>
      </c>
      <c r="AA35" s="40">
        <v>389</v>
      </c>
      <c r="AB35" s="40">
        <v>388</v>
      </c>
      <c r="AC35" s="40">
        <v>380</v>
      </c>
    </row>
    <row r="36" spans="1:29" s="25" customFormat="1" x14ac:dyDescent="0.25">
      <c r="A36" s="25" t="s">
        <v>168</v>
      </c>
      <c r="B36" s="40">
        <v>467</v>
      </c>
      <c r="C36" s="40">
        <v>461</v>
      </c>
      <c r="D36" s="40">
        <v>458</v>
      </c>
      <c r="E36" s="40">
        <v>445</v>
      </c>
      <c r="F36" s="40">
        <v>440</v>
      </c>
      <c r="G36" s="40">
        <v>454</v>
      </c>
      <c r="H36" s="40">
        <v>463</v>
      </c>
      <c r="I36" s="40">
        <v>458</v>
      </c>
      <c r="J36" s="40">
        <v>446</v>
      </c>
      <c r="K36" s="40">
        <v>441</v>
      </c>
      <c r="L36" s="40">
        <v>445</v>
      </c>
      <c r="M36" s="40">
        <v>457</v>
      </c>
      <c r="N36" s="40">
        <v>465</v>
      </c>
      <c r="O36" s="40">
        <v>462</v>
      </c>
      <c r="P36" s="40">
        <v>454</v>
      </c>
      <c r="Q36" s="40">
        <v>427</v>
      </c>
      <c r="R36" s="40">
        <v>438</v>
      </c>
      <c r="S36" s="40">
        <v>454</v>
      </c>
      <c r="T36" s="40">
        <v>461</v>
      </c>
      <c r="U36" s="40">
        <v>461</v>
      </c>
      <c r="V36" s="40">
        <v>444</v>
      </c>
      <c r="W36" s="40">
        <v>438</v>
      </c>
      <c r="X36" s="40">
        <v>442</v>
      </c>
      <c r="Y36" s="40">
        <v>454</v>
      </c>
      <c r="Z36" s="40">
        <v>463</v>
      </c>
      <c r="AA36" s="40">
        <v>456</v>
      </c>
      <c r="AB36" s="40">
        <v>453</v>
      </c>
      <c r="AC36" s="40">
        <v>422</v>
      </c>
    </row>
    <row r="37" spans="1:29" s="25" customFormat="1" x14ac:dyDescent="0.25">
      <c r="A37" s="25" t="s">
        <v>170</v>
      </c>
      <c r="B37" s="40">
        <v>307</v>
      </c>
      <c r="C37" s="40">
        <v>301</v>
      </c>
      <c r="D37" s="40">
        <v>303</v>
      </c>
      <c r="E37" s="40">
        <v>301</v>
      </c>
      <c r="F37" s="40">
        <v>302</v>
      </c>
      <c r="G37" s="40">
        <v>311</v>
      </c>
      <c r="H37" s="40">
        <v>312</v>
      </c>
      <c r="I37" s="40">
        <v>305</v>
      </c>
      <c r="J37" s="40">
        <v>293</v>
      </c>
      <c r="K37" s="40">
        <v>295</v>
      </c>
      <c r="L37" s="40">
        <v>302</v>
      </c>
      <c r="M37" s="40">
        <v>297</v>
      </c>
      <c r="N37" s="40">
        <v>295</v>
      </c>
      <c r="O37" s="40">
        <v>299</v>
      </c>
      <c r="P37" s="40">
        <v>301</v>
      </c>
      <c r="Q37" s="40">
        <v>298</v>
      </c>
      <c r="R37" s="40">
        <v>306</v>
      </c>
      <c r="S37" s="40">
        <v>301</v>
      </c>
      <c r="T37" s="40">
        <v>310</v>
      </c>
      <c r="U37" s="40">
        <v>308</v>
      </c>
      <c r="V37" s="40">
        <v>293</v>
      </c>
      <c r="W37" s="40">
        <v>294</v>
      </c>
      <c r="X37" s="40">
        <v>298</v>
      </c>
      <c r="Y37" s="40">
        <v>295</v>
      </c>
      <c r="Z37" s="40">
        <v>294</v>
      </c>
      <c r="AA37" s="40">
        <v>296</v>
      </c>
      <c r="AB37" s="40">
        <v>296</v>
      </c>
      <c r="AC37" s="40">
        <v>293</v>
      </c>
    </row>
  </sheetData>
  <autoFilter ref="A2:AC37"/>
  <conditionalFormatting sqref="A1:A1048576">
    <cfRule type="duplicateValues" dxfId="3" priority="170"/>
  </conditionalFormatting>
  <hyperlinks>
    <hyperlink ref="A2" r:id="rId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workbookViewId="0"/>
  </sheetViews>
  <sheetFormatPr defaultRowHeight="15" x14ac:dyDescent="0.25"/>
  <cols>
    <col min="1" max="1" width="30.140625" style="25" customWidth="1"/>
    <col min="2" max="6" width="14.42578125" customWidth="1"/>
  </cols>
  <sheetData>
    <row r="1" spans="1:28" x14ac:dyDescent="0.25">
      <c r="A1" s="44" t="s">
        <v>183</v>
      </c>
      <c r="B1" s="22">
        <v>42005</v>
      </c>
      <c r="C1" s="22">
        <v>42036</v>
      </c>
      <c r="D1" s="22">
        <v>42064</v>
      </c>
      <c r="E1" s="22">
        <v>42095</v>
      </c>
      <c r="F1" s="22">
        <v>42125</v>
      </c>
    </row>
    <row r="2" spans="1:28" x14ac:dyDescent="0.25">
      <c r="A2" s="44" t="s">
        <v>184</v>
      </c>
      <c r="B2" s="22">
        <v>42705</v>
      </c>
      <c r="C2" s="22">
        <v>42736</v>
      </c>
      <c r="D2" s="22">
        <v>42767</v>
      </c>
      <c r="E2" s="22">
        <v>42795</v>
      </c>
      <c r="F2" s="22">
        <v>42826</v>
      </c>
      <c r="G2" s="21"/>
      <c r="H2" s="21"/>
      <c r="I2" s="21"/>
      <c r="J2" s="21"/>
      <c r="K2" s="21"/>
      <c r="L2" s="21"/>
      <c r="M2" s="21"/>
      <c r="N2" s="21"/>
      <c r="O2" s="21"/>
      <c r="P2" s="21"/>
      <c r="Q2" s="21"/>
      <c r="R2" s="21"/>
      <c r="S2" s="21"/>
      <c r="T2" s="21"/>
      <c r="U2" s="21"/>
      <c r="V2" s="21"/>
      <c r="W2" s="21"/>
      <c r="X2" s="21"/>
      <c r="Y2" s="21"/>
      <c r="Z2" s="21"/>
      <c r="AA2" s="21"/>
      <c r="AB2" s="21"/>
    </row>
    <row r="3" spans="1:28" x14ac:dyDescent="0.25">
      <c r="A3" s="25" t="s">
        <v>50</v>
      </c>
      <c r="B3" s="23">
        <f>SUM('Step 1'!B3:Y3)</f>
        <v>24180</v>
      </c>
      <c r="C3" s="23">
        <f>SUM('Step 1'!C3:Z3)</f>
        <v>24191</v>
      </c>
      <c r="D3" s="23">
        <f>SUM('Step 1'!D3:AA3)</f>
        <v>24190</v>
      </c>
      <c r="E3" s="23">
        <f>SUM('Step 1'!E3:AB3)</f>
        <v>24198</v>
      </c>
      <c r="F3" s="23">
        <f>SUM('Step 1'!F3:AC3)</f>
        <v>24207</v>
      </c>
      <c r="G3" s="20"/>
      <c r="H3" s="20"/>
      <c r="I3" s="20"/>
      <c r="J3" s="20"/>
      <c r="K3" s="20"/>
      <c r="L3" s="20"/>
      <c r="M3" s="20"/>
      <c r="N3" s="20"/>
      <c r="O3" s="20"/>
      <c r="P3" s="20"/>
      <c r="Q3" s="20"/>
      <c r="R3" s="20"/>
      <c r="S3" s="20"/>
      <c r="T3" s="20"/>
      <c r="U3" s="20"/>
      <c r="V3" s="20"/>
      <c r="W3" s="20"/>
      <c r="X3" s="20"/>
      <c r="Y3" s="20"/>
      <c r="Z3" s="20"/>
      <c r="AA3" s="20"/>
      <c r="AB3" s="20"/>
    </row>
    <row r="4" spans="1:28" x14ac:dyDescent="0.25">
      <c r="A4" s="25" t="s">
        <v>55</v>
      </c>
      <c r="B4" s="23">
        <f>SUM('Step 1'!B4:Y4)</f>
        <v>30188</v>
      </c>
      <c r="C4" s="23">
        <f>SUM('Step 1'!C4:Z4)</f>
        <v>30152</v>
      </c>
      <c r="D4" s="23">
        <f>SUM('Step 1'!D4:AA4)</f>
        <v>30141</v>
      </c>
      <c r="E4" s="23">
        <f>SUM('Step 1'!E4:AB4)</f>
        <v>30127</v>
      </c>
      <c r="F4" s="23">
        <f>SUM('Step 1'!F4:AC4)</f>
        <v>30112</v>
      </c>
      <c r="G4" s="20"/>
      <c r="H4" s="20"/>
      <c r="I4" s="20"/>
      <c r="J4" s="20"/>
      <c r="K4" s="20"/>
      <c r="L4" s="20"/>
      <c r="M4" s="20"/>
      <c r="N4" s="20"/>
      <c r="O4" s="20"/>
      <c r="P4" s="20"/>
      <c r="Q4" s="20"/>
      <c r="R4" s="20"/>
      <c r="S4" s="20"/>
      <c r="T4" s="20"/>
      <c r="U4" s="20"/>
      <c r="V4" s="20"/>
      <c r="W4" s="20"/>
      <c r="X4" s="20"/>
      <c r="Y4" s="20"/>
      <c r="Z4" s="20"/>
      <c r="AA4" s="20"/>
      <c r="AB4" s="20"/>
    </row>
    <row r="5" spans="1:28" x14ac:dyDescent="0.25">
      <c r="A5" s="25" t="s">
        <v>56</v>
      </c>
      <c r="B5" s="23">
        <f>SUM('Step 1'!B5:Y5)</f>
        <v>4396</v>
      </c>
      <c r="C5" s="23">
        <f>SUM('Step 1'!C5:Z5)</f>
        <v>4394</v>
      </c>
      <c r="D5" s="23">
        <f>SUM('Step 1'!D5:AA5)</f>
        <v>4396</v>
      </c>
      <c r="E5" s="23">
        <f>SUM('Step 1'!E5:AB5)</f>
        <v>4396</v>
      </c>
      <c r="F5" s="23">
        <f>SUM('Step 1'!F5:AC5)</f>
        <v>4400</v>
      </c>
      <c r="G5" s="20"/>
      <c r="H5" s="20"/>
      <c r="I5" s="20"/>
      <c r="J5" s="20"/>
      <c r="K5" s="20"/>
      <c r="L5" s="20"/>
      <c r="M5" s="20"/>
      <c r="N5" s="20"/>
      <c r="O5" s="20"/>
      <c r="P5" s="20"/>
      <c r="Q5" s="20"/>
      <c r="R5" s="20"/>
      <c r="S5" s="20"/>
      <c r="T5" s="20"/>
      <c r="U5" s="20"/>
      <c r="V5" s="20"/>
      <c r="W5" s="20"/>
      <c r="X5" s="20"/>
      <c r="Y5" s="20"/>
      <c r="Z5" s="20"/>
      <c r="AA5" s="20"/>
      <c r="AB5" s="20"/>
    </row>
    <row r="6" spans="1:28" x14ac:dyDescent="0.25">
      <c r="A6" s="25" t="s">
        <v>62</v>
      </c>
      <c r="B6" s="23">
        <f>SUM('Step 1'!B6:Y6)</f>
        <v>13812</v>
      </c>
      <c r="C6" s="23">
        <f>SUM('Step 1'!C6:Z6)</f>
        <v>13788</v>
      </c>
      <c r="D6" s="23">
        <f>SUM('Step 1'!D6:AA6)</f>
        <v>13772</v>
      </c>
      <c r="E6" s="23">
        <f>SUM('Step 1'!E6:AB6)</f>
        <v>13753</v>
      </c>
      <c r="F6" s="23">
        <f>SUM('Step 1'!F6:AC6)</f>
        <v>13739</v>
      </c>
      <c r="G6" s="20"/>
      <c r="H6" s="20"/>
      <c r="I6" s="20"/>
      <c r="J6" s="20"/>
      <c r="K6" s="20"/>
      <c r="L6" s="20"/>
      <c r="M6" s="20"/>
      <c r="N6" s="20"/>
      <c r="O6" s="20"/>
      <c r="P6" s="20"/>
      <c r="Q6" s="20"/>
      <c r="R6" s="20"/>
      <c r="S6" s="20"/>
      <c r="T6" s="20"/>
      <c r="U6" s="20"/>
      <c r="V6" s="20"/>
      <c r="W6" s="20"/>
      <c r="X6" s="20"/>
      <c r="Y6" s="20"/>
      <c r="Z6" s="20"/>
      <c r="AA6" s="20"/>
      <c r="AB6" s="20"/>
    </row>
    <row r="7" spans="1:28" x14ac:dyDescent="0.25">
      <c r="A7" s="25" t="s">
        <v>66</v>
      </c>
      <c r="B7" s="23">
        <f>SUM('Step 1'!B7:Y7)</f>
        <v>13252</v>
      </c>
      <c r="C7" s="23">
        <f>SUM('Step 1'!C7:Z7)</f>
        <v>13248</v>
      </c>
      <c r="D7" s="23">
        <f>SUM('Step 1'!D7:AA7)</f>
        <v>13246</v>
      </c>
      <c r="E7" s="23">
        <f>SUM('Step 1'!E7:AB7)</f>
        <v>13247</v>
      </c>
      <c r="F7" s="23">
        <f>SUM('Step 1'!F7:AC7)</f>
        <v>13243</v>
      </c>
      <c r="G7" s="20"/>
      <c r="H7" s="20"/>
      <c r="I7" s="20"/>
      <c r="J7" s="20"/>
      <c r="K7" s="20"/>
      <c r="L7" s="20"/>
      <c r="M7" s="20"/>
      <c r="N7" s="20"/>
      <c r="O7" s="20"/>
      <c r="P7" s="20"/>
      <c r="Q7" s="20"/>
      <c r="R7" s="20"/>
      <c r="S7" s="20"/>
      <c r="T7" s="20"/>
      <c r="U7" s="20"/>
      <c r="V7" s="20"/>
      <c r="W7" s="20"/>
      <c r="X7" s="20"/>
      <c r="Y7" s="20"/>
      <c r="Z7" s="20"/>
      <c r="AA7" s="20"/>
      <c r="AB7" s="20"/>
    </row>
    <row r="8" spans="1:28" x14ac:dyDescent="0.25">
      <c r="A8" s="25" t="s">
        <v>68</v>
      </c>
      <c r="B8" s="23">
        <f>SUM('Step 1'!B8:Y8)</f>
        <v>374</v>
      </c>
      <c r="C8" s="23">
        <f>SUM('Step 1'!C8:Z8)</f>
        <v>375</v>
      </c>
      <c r="D8" s="23">
        <f>SUM('Step 1'!D8:AA8)</f>
        <v>376</v>
      </c>
      <c r="E8" s="23">
        <f>SUM('Step 1'!E8:AB8)</f>
        <v>377</v>
      </c>
      <c r="F8" s="23">
        <f>SUM('Step 1'!F8:AC8)</f>
        <v>378</v>
      </c>
      <c r="G8" s="20"/>
      <c r="H8" s="20"/>
      <c r="I8" s="20"/>
      <c r="J8" s="20"/>
      <c r="K8" s="20"/>
      <c r="L8" s="20"/>
      <c r="M8" s="20"/>
      <c r="N8" s="20"/>
      <c r="O8" s="20"/>
      <c r="P8" s="20"/>
      <c r="Q8" s="20"/>
      <c r="R8" s="20"/>
      <c r="S8" s="20"/>
      <c r="T8" s="20"/>
      <c r="U8" s="20"/>
      <c r="V8" s="20"/>
      <c r="W8" s="20"/>
      <c r="X8" s="20"/>
      <c r="Y8" s="20"/>
      <c r="Z8" s="20"/>
      <c r="AA8" s="20"/>
      <c r="AB8" s="20"/>
    </row>
    <row r="9" spans="1:28" x14ac:dyDescent="0.25">
      <c r="A9" s="25" t="s">
        <v>69</v>
      </c>
      <c r="B9" s="23">
        <f>SUM('Step 1'!B9:Y9)</f>
        <v>19778</v>
      </c>
      <c r="C9" s="23">
        <f>SUM('Step 1'!C9:Z9)</f>
        <v>19742</v>
      </c>
      <c r="D9" s="23">
        <f>SUM('Step 1'!D9:AA9)</f>
        <v>19708</v>
      </c>
      <c r="E9" s="23">
        <f>SUM('Step 1'!E9:AB9)</f>
        <v>19669</v>
      </c>
      <c r="F9" s="23">
        <f>SUM('Step 1'!F9:AC9)</f>
        <v>19628</v>
      </c>
      <c r="G9" s="20"/>
      <c r="H9" s="20"/>
      <c r="I9" s="20"/>
      <c r="J9" s="20"/>
      <c r="K9" s="20"/>
      <c r="L9" s="20"/>
      <c r="M9" s="20"/>
      <c r="N9" s="20"/>
      <c r="O9" s="20"/>
      <c r="P9" s="20"/>
      <c r="Q9" s="20"/>
      <c r="R9" s="20"/>
      <c r="S9" s="20"/>
      <c r="T9" s="20"/>
      <c r="U9" s="20"/>
      <c r="V9" s="20"/>
      <c r="W9" s="20"/>
      <c r="X9" s="20"/>
      <c r="Y9" s="20"/>
      <c r="Z9" s="20"/>
      <c r="AA9" s="20"/>
      <c r="AB9" s="20"/>
    </row>
    <row r="10" spans="1:28" x14ac:dyDescent="0.25">
      <c r="A10" s="25" t="s">
        <v>76</v>
      </c>
      <c r="B10" s="23">
        <f>SUM('Step 1'!B10:Y10)</f>
        <v>13367</v>
      </c>
      <c r="C10" s="23">
        <f>SUM('Step 1'!C10:Z10)</f>
        <v>13331</v>
      </c>
      <c r="D10" s="23">
        <f>SUM('Step 1'!D10:AA10)</f>
        <v>13290</v>
      </c>
      <c r="E10" s="23">
        <f>SUM('Step 1'!E10:AB10)</f>
        <v>13261</v>
      </c>
      <c r="F10" s="23">
        <f>SUM('Step 1'!F10:AC10)</f>
        <v>13233</v>
      </c>
      <c r="G10" s="20"/>
      <c r="H10" s="20"/>
      <c r="I10" s="20"/>
      <c r="J10" s="20"/>
      <c r="K10" s="20"/>
      <c r="L10" s="20"/>
      <c r="M10" s="20"/>
      <c r="N10" s="20"/>
      <c r="O10" s="20"/>
      <c r="P10" s="20"/>
      <c r="Q10" s="20"/>
      <c r="R10" s="20"/>
      <c r="S10" s="20"/>
      <c r="T10" s="20"/>
      <c r="U10" s="20"/>
      <c r="V10" s="20"/>
      <c r="W10" s="20"/>
      <c r="X10" s="20"/>
      <c r="Y10" s="20"/>
      <c r="Z10" s="20"/>
      <c r="AA10" s="20"/>
      <c r="AB10" s="20"/>
    </row>
    <row r="11" spans="1:28" x14ac:dyDescent="0.25">
      <c r="A11" s="25" t="s">
        <v>79</v>
      </c>
      <c r="B11" s="23">
        <f>SUM('Step 1'!B11:Y11)</f>
        <v>55109</v>
      </c>
      <c r="C11" s="23">
        <f>SUM('Step 1'!C11:Z11)</f>
        <v>55052</v>
      </c>
      <c r="D11" s="23">
        <f>SUM('Step 1'!D11:AA11)</f>
        <v>55004</v>
      </c>
      <c r="E11" s="23">
        <f>SUM('Step 1'!E11:AB11)</f>
        <v>54953</v>
      </c>
      <c r="F11" s="23">
        <f>SUM('Step 1'!F11:AC11)</f>
        <v>54898</v>
      </c>
      <c r="G11" s="20"/>
      <c r="H11" s="20"/>
      <c r="I11" s="20"/>
      <c r="J11" s="20"/>
      <c r="K11" s="20"/>
      <c r="L11" s="20"/>
      <c r="M11" s="20"/>
      <c r="N11" s="20"/>
      <c r="O11" s="20"/>
      <c r="P11" s="20"/>
      <c r="Q11" s="20"/>
      <c r="R11" s="20"/>
      <c r="S11" s="20"/>
      <c r="T11" s="20"/>
      <c r="U11" s="20"/>
      <c r="V11" s="20"/>
      <c r="W11" s="20"/>
      <c r="X11" s="20"/>
      <c r="Y11" s="20"/>
      <c r="Z11" s="20"/>
      <c r="AA11" s="20"/>
      <c r="AB11" s="20"/>
    </row>
    <row r="12" spans="1:28" x14ac:dyDescent="0.25">
      <c r="A12" s="25" t="s">
        <v>81</v>
      </c>
      <c r="B12" s="23">
        <f>SUM('Step 1'!B12:Y12)</f>
        <v>15423</v>
      </c>
      <c r="C12" s="23">
        <f>SUM('Step 1'!C12:Z12)</f>
        <v>15398</v>
      </c>
      <c r="D12" s="23">
        <f>SUM('Step 1'!D12:AA12)</f>
        <v>15379</v>
      </c>
      <c r="E12" s="23">
        <f>SUM('Step 1'!E12:AB12)</f>
        <v>15363</v>
      </c>
      <c r="F12" s="23">
        <f>SUM('Step 1'!F12:AC12)</f>
        <v>15336</v>
      </c>
      <c r="G12" s="20"/>
      <c r="H12" s="20"/>
      <c r="I12" s="20"/>
      <c r="J12" s="20"/>
      <c r="K12" s="20"/>
      <c r="L12" s="20"/>
      <c r="M12" s="20"/>
      <c r="N12" s="20"/>
      <c r="O12" s="20"/>
      <c r="P12" s="20"/>
      <c r="Q12" s="20"/>
      <c r="R12" s="20"/>
      <c r="S12" s="20"/>
      <c r="T12" s="20"/>
      <c r="U12" s="20"/>
      <c r="V12" s="20"/>
      <c r="W12" s="20"/>
      <c r="X12" s="20"/>
      <c r="Y12" s="20"/>
      <c r="Z12" s="20"/>
      <c r="AA12" s="20"/>
      <c r="AB12" s="20"/>
    </row>
    <row r="13" spans="1:28" x14ac:dyDescent="0.25">
      <c r="A13" s="25" t="s">
        <v>84</v>
      </c>
      <c r="B13" s="23">
        <f>SUM('Step 1'!B13:Y13)</f>
        <v>17857</v>
      </c>
      <c r="C13" s="23">
        <f>SUM('Step 1'!C13:Z13)</f>
        <v>17865</v>
      </c>
      <c r="D13" s="23">
        <f>SUM('Step 1'!D13:AA13)</f>
        <v>17860</v>
      </c>
      <c r="E13" s="23">
        <f>SUM('Step 1'!E13:AB13)</f>
        <v>17862</v>
      </c>
      <c r="F13" s="23">
        <f>SUM('Step 1'!F13:AC13)</f>
        <v>17861</v>
      </c>
      <c r="G13" s="20"/>
      <c r="H13" s="20"/>
      <c r="I13" s="20"/>
      <c r="J13" s="20"/>
      <c r="K13" s="20"/>
      <c r="L13" s="20"/>
      <c r="M13" s="20"/>
      <c r="N13" s="20"/>
      <c r="O13" s="20"/>
      <c r="P13" s="20"/>
      <c r="Q13" s="20"/>
      <c r="R13" s="20"/>
      <c r="S13" s="20"/>
      <c r="T13" s="20"/>
      <c r="U13" s="20"/>
      <c r="V13" s="20"/>
      <c r="W13" s="20"/>
      <c r="X13" s="20"/>
      <c r="Y13" s="20"/>
      <c r="Z13" s="20"/>
      <c r="AA13" s="20"/>
      <c r="AB13" s="20"/>
    </row>
    <row r="14" spans="1:28" x14ac:dyDescent="0.25">
      <c r="A14" s="25" t="s">
        <v>87</v>
      </c>
      <c r="B14" s="23">
        <f>SUM('Step 1'!B14:Y14)</f>
        <v>66157</v>
      </c>
      <c r="C14" s="23">
        <f>SUM('Step 1'!C14:Z14)</f>
        <v>66026</v>
      </c>
      <c r="D14" s="23">
        <f>SUM('Step 1'!D14:AA14)</f>
        <v>65928</v>
      </c>
      <c r="E14" s="23">
        <f>SUM('Step 1'!E14:AB14)</f>
        <v>65808</v>
      </c>
      <c r="F14" s="23">
        <f>SUM('Step 1'!F14:AC14)</f>
        <v>65664</v>
      </c>
      <c r="G14" s="20"/>
      <c r="H14" s="20"/>
      <c r="I14" s="20"/>
      <c r="J14" s="20"/>
      <c r="K14" s="20"/>
      <c r="L14" s="20"/>
      <c r="M14" s="20"/>
      <c r="N14" s="20"/>
      <c r="O14" s="20"/>
      <c r="P14" s="20"/>
      <c r="Q14" s="20"/>
      <c r="R14" s="20"/>
      <c r="S14" s="20"/>
      <c r="T14" s="20"/>
      <c r="U14" s="20"/>
      <c r="V14" s="20"/>
      <c r="W14" s="20"/>
      <c r="X14" s="20"/>
      <c r="Y14" s="20"/>
      <c r="Z14" s="20"/>
      <c r="AA14" s="20"/>
      <c r="AB14" s="20"/>
    </row>
    <row r="15" spans="1:28" x14ac:dyDescent="0.25">
      <c r="A15" s="25" t="s">
        <v>89</v>
      </c>
      <c r="B15" s="23">
        <f>SUM('Step 1'!B15:Y15)</f>
        <v>144</v>
      </c>
      <c r="C15" s="23">
        <f>SUM('Step 1'!C15:Z15)</f>
        <v>144</v>
      </c>
      <c r="D15" s="23">
        <f>SUM('Step 1'!D15:AA15)</f>
        <v>144</v>
      </c>
      <c r="E15" s="23">
        <f>SUM('Step 1'!E15:AB15)</f>
        <v>144</v>
      </c>
      <c r="F15" s="23">
        <f>SUM('Step 1'!F15:AC15)</f>
        <v>144</v>
      </c>
      <c r="G15" s="20"/>
      <c r="H15" s="20"/>
      <c r="I15" s="20"/>
      <c r="J15" s="20"/>
      <c r="K15" s="20"/>
      <c r="L15" s="20"/>
      <c r="M15" s="20"/>
      <c r="N15" s="20"/>
      <c r="O15" s="20"/>
      <c r="P15" s="20"/>
      <c r="Q15" s="20"/>
      <c r="R15" s="20"/>
      <c r="S15" s="20"/>
      <c r="T15" s="20"/>
      <c r="U15" s="20"/>
      <c r="V15" s="20"/>
      <c r="W15" s="20"/>
      <c r="X15" s="20"/>
      <c r="Y15" s="20"/>
      <c r="Z15" s="20"/>
      <c r="AA15" s="20"/>
      <c r="AB15" s="20"/>
    </row>
    <row r="16" spans="1:28" x14ac:dyDescent="0.25">
      <c r="A16" s="25" t="s">
        <v>90</v>
      </c>
      <c r="B16" s="23">
        <f>SUM('Step 1'!B16:Y16)</f>
        <v>13236</v>
      </c>
      <c r="C16" s="23">
        <f>SUM('Step 1'!C16:Z16)</f>
        <v>13200</v>
      </c>
      <c r="D16" s="23">
        <f>SUM('Step 1'!D16:AA16)</f>
        <v>13176</v>
      </c>
      <c r="E16" s="23">
        <f>SUM('Step 1'!E16:AB16)</f>
        <v>13152</v>
      </c>
      <c r="F16" s="23">
        <f>SUM('Step 1'!F16:AC16)</f>
        <v>13127</v>
      </c>
      <c r="G16" s="20"/>
      <c r="H16" s="20"/>
      <c r="I16" s="20"/>
      <c r="J16" s="20"/>
      <c r="K16" s="20"/>
      <c r="L16" s="20"/>
      <c r="M16" s="20"/>
      <c r="N16" s="20"/>
      <c r="O16" s="20"/>
      <c r="P16" s="20"/>
      <c r="Q16" s="20"/>
      <c r="R16" s="20"/>
      <c r="S16" s="20"/>
      <c r="T16" s="20"/>
      <c r="U16" s="20"/>
      <c r="V16" s="20"/>
      <c r="W16" s="20"/>
      <c r="X16" s="20"/>
      <c r="Y16" s="20"/>
      <c r="Z16" s="20"/>
      <c r="AA16" s="20"/>
      <c r="AB16" s="20"/>
    </row>
    <row r="17" spans="1:28" x14ac:dyDescent="0.25">
      <c r="A17" s="25" t="s">
        <v>98</v>
      </c>
      <c r="B17" s="23">
        <f>SUM('Step 1'!B17:Y17)</f>
        <v>3257</v>
      </c>
      <c r="C17" s="23">
        <f>SUM('Step 1'!C17:Z17)</f>
        <v>3251</v>
      </c>
      <c r="D17" s="23">
        <f>SUM('Step 1'!D17:AA17)</f>
        <v>3241</v>
      </c>
      <c r="E17" s="23">
        <f>SUM('Step 1'!E17:AB17)</f>
        <v>3236</v>
      </c>
      <c r="F17" s="23">
        <f>SUM('Step 1'!F17:AC17)</f>
        <v>3233</v>
      </c>
      <c r="G17" s="20"/>
      <c r="H17" s="20"/>
      <c r="I17" s="20"/>
      <c r="J17" s="20"/>
      <c r="K17" s="20"/>
      <c r="L17" s="20"/>
      <c r="M17" s="20"/>
      <c r="N17" s="20"/>
      <c r="O17" s="20"/>
      <c r="P17" s="20"/>
      <c r="Q17" s="20"/>
      <c r="R17" s="20"/>
      <c r="S17" s="20"/>
      <c r="T17" s="20"/>
      <c r="U17" s="20"/>
      <c r="V17" s="20"/>
      <c r="W17" s="20"/>
      <c r="X17" s="20"/>
      <c r="Y17" s="20"/>
      <c r="Z17" s="20"/>
      <c r="AA17" s="20"/>
      <c r="AB17" s="20"/>
    </row>
    <row r="18" spans="1:28" x14ac:dyDescent="0.25">
      <c r="A18" s="25" t="s">
        <v>100</v>
      </c>
      <c r="B18" s="23">
        <f>SUM('Step 1'!B18:Y18)</f>
        <v>8573</v>
      </c>
      <c r="C18" s="23">
        <f>SUM('Step 1'!C18:Z18)</f>
        <v>8563</v>
      </c>
      <c r="D18" s="23">
        <f>SUM('Step 1'!D18:AA18)</f>
        <v>8560</v>
      </c>
      <c r="E18" s="23">
        <f>SUM('Step 1'!E18:AB18)</f>
        <v>8555</v>
      </c>
      <c r="F18" s="23">
        <f>SUM('Step 1'!F18:AC18)</f>
        <v>8544</v>
      </c>
      <c r="G18" s="20"/>
      <c r="H18" s="20"/>
      <c r="I18" s="20"/>
      <c r="J18" s="20"/>
      <c r="K18" s="20"/>
      <c r="L18" s="20"/>
      <c r="M18" s="20"/>
      <c r="N18" s="20"/>
      <c r="O18" s="20"/>
      <c r="P18" s="20"/>
      <c r="Q18" s="20"/>
      <c r="R18" s="20"/>
      <c r="S18" s="20"/>
      <c r="T18" s="20"/>
      <c r="U18" s="20"/>
      <c r="V18" s="20"/>
      <c r="W18" s="20"/>
      <c r="X18" s="20"/>
      <c r="Y18" s="20"/>
      <c r="Z18" s="20"/>
      <c r="AA18" s="20"/>
      <c r="AB18" s="20"/>
    </row>
    <row r="19" spans="1:28" x14ac:dyDescent="0.25">
      <c r="A19" s="25" t="s">
        <v>103</v>
      </c>
      <c r="B19" s="23">
        <f>SUM('Step 1'!B19:Y19)</f>
        <v>5851</v>
      </c>
      <c r="C19" s="23">
        <f>SUM('Step 1'!C19:Z19)</f>
        <v>5839</v>
      </c>
      <c r="D19" s="23">
        <f>SUM('Step 1'!D19:AA19)</f>
        <v>5830</v>
      </c>
      <c r="E19" s="23">
        <f>SUM('Step 1'!E19:AB19)</f>
        <v>5823</v>
      </c>
      <c r="F19" s="23">
        <f>SUM('Step 1'!F19:AC19)</f>
        <v>5808</v>
      </c>
      <c r="G19" s="20"/>
      <c r="H19" s="20"/>
      <c r="I19" s="20"/>
      <c r="J19" s="20"/>
      <c r="K19" s="20"/>
      <c r="L19" s="20"/>
      <c r="M19" s="20"/>
      <c r="N19" s="20"/>
      <c r="O19" s="20"/>
      <c r="P19" s="20"/>
      <c r="Q19" s="20"/>
      <c r="R19" s="20"/>
      <c r="S19" s="20"/>
      <c r="T19" s="20"/>
      <c r="U19" s="20"/>
      <c r="V19" s="20"/>
      <c r="W19" s="20"/>
      <c r="X19" s="20"/>
      <c r="Y19" s="20"/>
      <c r="Z19" s="20"/>
      <c r="AA19" s="20"/>
      <c r="AB19" s="20"/>
    </row>
    <row r="20" spans="1:28" x14ac:dyDescent="0.25">
      <c r="A20" s="25" t="s">
        <v>104</v>
      </c>
      <c r="B20" s="23">
        <f>SUM('Step 1'!B20:Y20)</f>
        <v>15133</v>
      </c>
      <c r="C20" s="23">
        <f>SUM('Step 1'!C20:Z20)</f>
        <v>15108</v>
      </c>
      <c r="D20" s="23">
        <f>SUM('Step 1'!D20:AA20)</f>
        <v>15103</v>
      </c>
      <c r="E20" s="23">
        <f>SUM('Step 1'!E20:AB20)</f>
        <v>15082</v>
      </c>
      <c r="F20" s="23">
        <f>SUM('Step 1'!F20:AC20)</f>
        <v>15061</v>
      </c>
      <c r="G20" s="20"/>
      <c r="H20" s="20"/>
      <c r="I20" s="20"/>
      <c r="J20" s="20"/>
      <c r="K20" s="20"/>
      <c r="L20" s="20"/>
      <c r="M20" s="20"/>
      <c r="N20" s="20"/>
      <c r="O20" s="20"/>
      <c r="P20" s="20"/>
      <c r="Q20" s="20"/>
      <c r="R20" s="20"/>
      <c r="S20" s="20"/>
      <c r="T20" s="20"/>
      <c r="U20" s="20"/>
      <c r="V20" s="20"/>
      <c r="W20" s="20"/>
      <c r="X20" s="20"/>
      <c r="Y20" s="20"/>
      <c r="Z20" s="20"/>
      <c r="AA20" s="20"/>
      <c r="AB20" s="20"/>
    </row>
    <row r="21" spans="1:28" x14ac:dyDescent="0.25">
      <c r="A21" s="25" t="s">
        <v>105</v>
      </c>
      <c r="B21" s="23">
        <f>SUM('Step 1'!B21:Y21)</f>
        <v>5737</v>
      </c>
      <c r="C21" s="23">
        <f>SUM('Step 1'!C21:Z21)</f>
        <v>5752</v>
      </c>
      <c r="D21" s="23">
        <f>SUM('Step 1'!D21:AA21)</f>
        <v>5764</v>
      </c>
      <c r="E21" s="23">
        <f>SUM('Step 1'!E21:AB21)</f>
        <v>5779</v>
      </c>
      <c r="F21" s="23">
        <f>SUM('Step 1'!F21:AC21)</f>
        <v>5788</v>
      </c>
      <c r="G21" s="20"/>
      <c r="H21" s="20"/>
      <c r="I21" s="20"/>
      <c r="J21" s="20"/>
      <c r="K21" s="20"/>
      <c r="L21" s="20"/>
      <c r="M21" s="20"/>
      <c r="N21" s="20"/>
      <c r="O21" s="20"/>
      <c r="P21" s="20"/>
      <c r="Q21" s="20"/>
      <c r="R21" s="20"/>
      <c r="S21" s="20"/>
      <c r="T21" s="20"/>
      <c r="U21" s="20"/>
      <c r="V21" s="20"/>
      <c r="W21" s="20"/>
      <c r="X21" s="20"/>
      <c r="Y21" s="20"/>
      <c r="Z21" s="20"/>
      <c r="AA21" s="20"/>
      <c r="AB21" s="20"/>
    </row>
    <row r="22" spans="1:28" x14ac:dyDescent="0.25">
      <c r="A22" s="25" t="s">
        <v>107</v>
      </c>
      <c r="B22" s="23">
        <f>SUM('Step 1'!B22:Y22)</f>
        <v>7646</v>
      </c>
      <c r="C22" s="23">
        <f>SUM('Step 1'!C22:Z22)</f>
        <v>7632</v>
      </c>
      <c r="D22" s="23">
        <f>SUM('Step 1'!D22:AA22)</f>
        <v>7612</v>
      </c>
      <c r="E22" s="23">
        <f>SUM('Step 1'!E22:AB22)</f>
        <v>7588</v>
      </c>
      <c r="F22" s="23">
        <f>SUM('Step 1'!F22:AC22)</f>
        <v>7573</v>
      </c>
      <c r="G22" s="20"/>
      <c r="H22" s="20"/>
      <c r="I22" s="20"/>
      <c r="J22" s="20"/>
      <c r="K22" s="20"/>
      <c r="L22" s="20"/>
      <c r="M22" s="20"/>
      <c r="N22" s="20"/>
      <c r="O22" s="20"/>
      <c r="P22" s="20"/>
      <c r="Q22" s="20"/>
      <c r="R22" s="20"/>
      <c r="S22" s="20"/>
      <c r="T22" s="20"/>
      <c r="U22" s="20"/>
      <c r="V22" s="20"/>
      <c r="W22" s="20"/>
      <c r="X22" s="20"/>
      <c r="Y22" s="20"/>
      <c r="Z22" s="20"/>
      <c r="AA22" s="20"/>
      <c r="AB22" s="20"/>
    </row>
    <row r="23" spans="1:28" x14ac:dyDescent="0.25">
      <c r="A23" s="25" t="s">
        <v>109</v>
      </c>
      <c r="B23" s="23">
        <f>SUM('Step 1'!B23:Y23)</f>
        <v>12562</v>
      </c>
      <c r="C23" s="23">
        <f>SUM('Step 1'!C23:Z23)</f>
        <v>12552</v>
      </c>
      <c r="D23" s="23">
        <f>SUM('Step 1'!D23:AA23)</f>
        <v>12544</v>
      </c>
      <c r="E23" s="23">
        <f>SUM('Step 1'!E23:AB23)</f>
        <v>12535</v>
      </c>
      <c r="F23" s="23">
        <f>SUM('Step 1'!F23:AC23)</f>
        <v>12527</v>
      </c>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5" t="s">
        <v>114</v>
      </c>
      <c r="B24" s="23">
        <f>SUM('Step 1'!B24:Y24)</f>
        <v>10487</v>
      </c>
      <c r="C24" s="23">
        <f>SUM('Step 1'!C24:Z24)</f>
        <v>10488</v>
      </c>
      <c r="D24" s="23">
        <f>SUM('Step 1'!D24:AA24)</f>
        <v>10499</v>
      </c>
      <c r="E24" s="23">
        <f>SUM('Step 1'!E24:AB24)</f>
        <v>10504</v>
      </c>
      <c r="F24" s="23">
        <f>SUM('Step 1'!F24:AC24)</f>
        <v>10520</v>
      </c>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5" t="s">
        <v>123</v>
      </c>
      <c r="B25" s="23">
        <f>SUM('Step 1'!B25:Y25)</f>
        <v>2836</v>
      </c>
      <c r="C25" s="23">
        <f>SUM('Step 1'!C25:Z25)</f>
        <v>2838</v>
      </c>
      <c r="D25" s="23">
        <f>SUM('Step 1'!D25:AA25)</f>
        <v>2843</v>
      </c>
      <c r="E25" s="23">
        <f>SUM('Step 1'!E25:AB25)</f>
        <v>2844</v>
      </c>
      <c r="F25" s="23">
        <f>SUM('Step 1'!F25:AC25)</f>
        <v>2840</v>
      </c>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5" t="s">
        <v>124</v>
      </c>
      <c r="B26" s="23">
        <f>SUM('Step 1'!B26:Y26)</f>
        <v>6615</v>
      </c>
      <c r="C26" s="23">
        <f>SUM('Step 1'!C26:Z26)</f>
        <v>6614</v>
      </c>
      <c r="D26" s="23">
        <f>SUM('Step 1'!D26:AA26)</f>
        <v>6611</v>
      </c>
      <c r="E26" s="23">
        <f>SUM('Step 1'!E26:AB26)</f>
        <v>6604</v>
      </c>
      <c r="F26" s="23">
        <f>SUM('Step 1'!F26:AC26)</f>
        <v>6596</v>
      </c>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5" t="s">
        <v>126</v>
      </c>
      <c r="B27" s="23">
        <f>SUM('Step 1'!B27:Y27)</f>
        <v>42692</v>
      </c>
      <c r="C27" s="23">
        <f>SUM('Step 1'!C27:Z27)</f>
        <v>42612</v>
      </c>
      <c r="D27" s="23">
        <f>SUM('Step 1'!D27:AA27)</f>
        <v>42539</v>
      </c>
      <c r="E27" s="23">
        <f>SUM('Step 1'!E27:AB27)</f>
        <v>42476</v>
      </c>
      <c r="F27" s="23">
        <f>SUM('Step 1'!F27:AC27)</f>
        <v>42417</v>
      </c>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5" t="s">
        <v>131</v>
      </c>
      <c r="B28" s="23">
        <f>SUM('Step 1'!B28:Y28)</f>
        <v>7203</v>
      </c>
      <c r="C28" s="23">
        <f>SUM('Step 1'!C28:Z28)</f>
        <v>7189</v>
      </c>
      <c r="D28" s="23">
        <f>SUM('Step 1'!D28:AA28)</f>
        <v>7175</v>
      </c>
      <c r="E28" s="23">
        <f>SUM('Step 1'!E28:AB28)</f>
        <v>7163</v>
      </c>
      <c r="F28" s="23">
        <f>SUM('Step 1'!F28:AC28)</f>
        <v>7150</v>
      </c>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5" t="s">
        <v>141</v>
      </c>
      <c r="B29" s="23">
        <f>SUM('Step 1'!B29:Y29)</f>
        <v>26819</v>
      </c>
      <c r="C29" s="23">
        <f>SUM('Step 1'!C29:Z29)</f>
        <v>26810</v>
      </c>
      <c r="D29" s="23">
        <f>SUM('Step 1'!D29:AA29)</f>
        <v>26804</v>
      </c>
      <c r="E29" s="23">
        <f>SUM('Step 1'!E29:AB29)</f>
        <v>26799</v>
      </c>
      <c r="F29" s="23">
        <f>SUM('Step 1'!F29:AC29)</f>
        <v>26796</v>
      </c>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5" t="s">
        <v>148</v>
      </c>
      <c r="B30" s="23">
        <f>SUM('Step 1'!B30:Y30)</f>
        <v>3865</v>
      </c>
      <c r="C30" s="23">
        <f>SUM('Step 1'!C30:Z30)</f>
        <v>3858</v>
      </c>
      <c r="D30" s="23">
        <f>SUM('Step 1'!D30:AA30)</f>
        <v>3850</v>
      </c>
      <c r="E30" s="23">
        <f>SUM('Step 1'!E30:AB30)</f>
        <v>3843</v>
      </c>
      <c r="F30" s="23">
        <f>SUM('Step 1'!F30:AC30)</f>
        <v>3836</v>
      </c>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5" t="s">
        <v>149</v>
      </c>
      <c r="B31" s="23">
        <f>SUM('Step 1'!B31:Y31)</f>
        <v>1511</v>
      </c>
      <c r="C31" s="23">
        <f>SUM('Step 1'!C31:Z31)</f>
        <v>1508</v>
      </c>
      <c r="D31" s="23">
        <f>SUM('Step 1'!D31:AA31)</f>
        <v>1506</v>
      </c>
      <c r="E31" s="23">
        <f>SUM('Step 1'!E31:AB31)</f>
        <v>1503</v>
      </c>
      <c r="F31" s="23">
        <f>SUM('Step 1'!F31:AC31)</f>
        <v>1500</v>
      </c>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5" t="s">
        <v>150</v>
      </c>
      <c r="B32" s="23">
        <f>SUM('Step 1'!B32:Y32)</f>
        <v>7518</v>
      </c>
      <c r="C32" s="23">
        <f>SUM('Step 1'!C32:Z32)</f>
        <v>7505</v>
      </c>
      <c r="D32" s="23">
        <f>SUM('Step 1'!D32:AA32)</f>
        <v>7491</v>
      </c>
      <c r="E32" s="23">
        <f>SUM('Step 1'!E32:AB32)</f>
        <v>7486</v>
      </c>
      <c r="F32" s="23">
        <f>SUM('Step 1'!F32:AC32)</f>
        <v>7476</v>
      </c>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5" t="s">
        <v>155</v>
      </c>
      <c r="B33" s="23">
        <f>SUM('Step 1'!B33:Y33)</f>
        <v>2808</v>
      </c>
      <c r="C33" s="23">
        <f>SUM('Step 1'!C33:Z33)</f>
        <v>2810</v>
      </c>
      <c r="D33" s="23">
        <f>SUM('Step 1'!D33:AA33)</f>
        <v>2815</v>
      </c>
      <c r="E33" s="23">
        <f>SUM('Step 1'!E33:AB33)</f>
        <v>2819</v>
      </c>
      <c r="F33" s="23">
        <f>SUM('Step 1'!F33:AC33)</f>
        <v>2809</v>
      </c>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5" t="s">
        <v>157</v>
      </c>
      <c r="B34" s="23">
        <f>SUM('Step 1'!B34:Y34)</f>
        <v>10827</v>
      </c>
      <c r="C34" s="23">
        <f>SUM('Step 1'!C34:Z34)</f>
        <v>10821</v>
      </c>
      <c r="D34" s="23">
        <f>SUM('Step 1'!D34:AA34)</f>
        <v>10823</v>
      </c>
      <c r="E34" s="23">
        <f>SUM('Step 1'!E34:AB34)</f>
        <v>10826</v>
      </c>
      <c r="F34" s="23">
        <f>SUM('Step 1'!F34:AC34)</f>
        <v>10830</v>
      </c>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5" t="s">
        <v>167</v>
      </c>
      <c r="B35" s="23">
        <f>SUM('Step 1'!B35:Y35)</f>
        <v>9181</v>
      </c>
      <c r="C35" s="23">
        <f>SUM('Step 1'!C35:Z35)</f>
        <v>9181</v>
      </c>
      <c r="D35" s="23">
        <f>SUM('Step 1'!D35:AA35)</f>
        <v>9186</v>
      </c>
      <c r="E35" s="23">
        <f>SUM('Step 1'!E35:AB35)</f>
        <v>9188</v>
      </c>
      <c r="F35" s="23">
        <f>SUM('Step 1'!F35:AC35)</f>
        <v>9191</v>
      </c>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5" t="s">
        <v>168</v>
      </c>
      <c r="B36" s="23">
        <f>SUM('Step 1'!B36:Y36)</f>
        <v>10835</v>
      </c>
      <c r="C36" s="23">
        <f>SUM('Step 1'!C36:Z36)</f>
        <v>10831</v>
      </c>
      <c r="D36" s="23">
        <f>SUM('Step 1'!D36:AA36)</f>
        <v>10826</v>
      </c>
      <c r="E36" s="23">
        <f>SUM('Step 1'!E36:AB36)</f>
        <v>10821</v>
      </c>
      <c r="F36" s="23">
        <f>SUM('Step 1'!F36:AC36)</f>
        <v>10798</v>
      </c>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5" t="s">
        <v>170</v>
      </c>
      <c r="B37" s="23">
        <f>SUM('Step 1'!B37:Y37)</f>
        <v>7227</v>
      </c>
      <c r="C37" s="23">
        <f>SUM('Step 1'!C37:Z37)</f>
        <v>7214</v>
      </c>
      <c r="D37" s="23">
        <f>SUM('Step 1'!D37:AA37)</f>
        <v>7209</v>
      </c>
      <c r="E37" s="23">
        <f>SUM('Step 1'!E37:AB37)</f>
        <v>7202</v>
      </c>
      <c r="F37" s="23">
        <f>SUM('Step 1'!F37:AC37)</f>
        <v>7194</v>
      </c>
      <c r="G37" s="20"/>
      <c r="H37" s="20"/>
      <c r="I37" s="20"/>
      <c r="J37" s="20"/>
      <c r="K37" s="20"/>
      <c r="L37" s="20"/>
      <c r="M37" s="20"/>
      <c r="N37" s="20"/>
      <c r="O37" s="20"/>
      <c r="P37" s="20"/>
      <c r="Q37" s="20"/>
      <c r="R37" s="20"/>
      <c r="S37" s="20"/>
      <c r="T37" s="20"/>
      <c r="U37" s="20"/>
      <c r="V37" s="20"/>
      <c r="W37" s="20"/>
      <c r="X37" s="20"/>
      <c r="Y37" s="20"/>
      <c r="Z37" s="20"/>
      <c r="AA37" s="20"/>
      <c r="AB37" s="20"/>
    </row>
  </sheetData>
  <autoFilter ref="A2:AB37"/>
  <conditionalFormatting sqref="A1:A1048576">
    <cfRule type="duplicateValues" dxfId="2" priority="1"/>
  </conditionalFormatting>
  <hyperlinks>
    <hyperlink ref="A2" r:id="rId1" display="http://download.bls.gov/pub/time.series/la/"/>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workbookViewId="0"/>
  </sheetViews>
  <sheetFormatPr defaultRowHeight="15" x14ac:dyDescent="0.25"/>
  <cols>
    <col min="1" max="1" width="30.140625" style="25" customWidth="1"/>
    <col min="2" max="10" width="10.140625" bestFit="1" customWidth="1"/>
    <col min="11" max="11" width="9.7109375" bestFit="1" customWidth="1"/>
    <col min="12" max="22" width="10.140625" bestFit="1" customWidth="1"/>
    <col min="23" max="23" width="9.7109375" bestFit="1" customWidth="1"/>
    <col min="24" max="24" width="10.140625" bestFit="1" customWidth="1"/>
    <col min="25" max="25" width="9.7109375" bestFit="1" customWidth="1"/>
    <col min="26" max="29" width="10.140625" bestFit="1" customWidth="1"/>
  </cols>
  <sheetData>
    <row r="1" spans="1:29" s="1" customFormat="1" x14ac:dyDescent="0.25">
      <c r="A1" s="44" t="s">
        <v>182</v>
      </c>
    </row>
    <row r="2" spans="1:29" s="1" customFormat="1" x14ac:dyDescent="0.25">
      <c r="A2" s="143" t="s">
        <v>13</v>
      </c>
      <c r="B2" s="89">
        <v>42005</v>
      </c>
      <c r="C2" s="89">
        <v>42036</v>
      </c>
      <c r="D2" s="89">
        <v>42064</v>
      </c>
      <c r="E2" s="89">
        <v>42095</v>
      </c>
      <c r="F2" s="89">
        <v>42125</v>
      </c>
      <c r="G2" s="89">
        <v>42156</v>
      </c>
      <c r="H2" s="89">
        <v>42186</v>
      </c>
      <c r="I2" s="89">
        <v>42217</v>
      </c>
      <c r="J2" s="89">
        <v>42248</v>
      </c>
      <c r="K2" s="89">
        <v>42278</v>
      </c>
      <c r="L2" s="89">
        <v>42309</v>
      </c>
      <c r="M2" s="89">
        <v>42339</v>
      </c>
      <c r="N2" s="89">
        <v>42370</v>
      </c>
      <c r="O2" s="89">
        <v>42401</v>
      </c>
      <c r="P2" s="89">
        <v>42430</v>
      </c>
      <c r="Q2" s="89">
        <v>42461</v>
      </c>
      <c r="R2" s="89">
        <v>42491</v>
      </c>
      <c r="S2" s="89">
        <v>42522</v>
      </c>
      <c r="T2" s="89">
        <v>42552</v>
      </c>
      <c r="U2" s="89">
        <v>42583</v>
      </c>
      <c r="V2" s="89">
        <v>42614</v>
      </c>
      <c r="W2" s="89">
        <v>42644</v>
      </c>
      <c r="X2" s="89">
        <v>42675</v>
      </c>
      <c r="Y2" s="89">
        <v>42705</v>
      </c>
      <c r="Z2" s="89">
        <v>42736</v>
      </c>
      <c r="AA2" s="89">
        <v>42767</v>
      </c>
      <c r="AB2" s="89">
        <v>42795</v>
      </c>
      <c r="AC2" s="89">
        <v>42826</v>
      </c>
    </row>
    <row r="3" spans="1:29" x14ac:dyDescent="0.25">
      <c r="A3" s="25" t="s">
        <v>50</v>
      </c>
      <c r="B3" s="23">
        <v>93</v>
      </c>
      <c r="C3" s="23">
        <v>98</v>
      </c>
      <c r="D3" s="23">
        <v>89</v>
      </c>
      <c r="E3" s="23">
        <v>71</v>
      </c>
      <c r="F3" s="23">
        <v>48</v>
      </c>
      <c r="G3" s="23">
        <v>52</v>
      </c>
      <c r="H3" s="23">
        <v>55</v>
      </c>
      <c r="I3" s="23">
        <v>48</v>
      </c>
      <c r="J3" s="23">
        <v>52</v>
      </c>
      <c r="K3" s="23">
        <v>45</v>
      </c>
      <c r="L3" s="23">
        <v>61</v>
      </c>
      <c r="M3" s="23">
        <v>67</v>
      </c>
      <c r="N3" s="23">
        <v>95</v>
      </c>
      <c r="O3" s="23">
        <v>91</v>
      </c>
      <c r="P3" s="23">
        <v>86</v>
      </c>
      <c r="Q3" s="23">
        <v>80</v>
      </c>
      <c r="R3" s="23">
        <v>44</v>
      </c>
      <c r="S3" s="23">
        <v>51</v>
      </c>
      <c r="T3" s="23">
        <v>59</v>
      </c>
      <c r="U3" s="23">
        <v>57</v>
      </c>
      <c r="V3" s="23">
        <v>52</v>
      </c>
      <c r="W3" s="23">
        <v>41</v>
      </c>
      <c r="X3" s="23">
        <v>57</v>
      </c>
      <c r="Y3" s="23">
        <v>61</v>
      </c>
      <c r="Z3" s="23">
        <v>82</v>
      </c>
      <c r="AA3" s="23">
        <v>77</v>
      </c>
      <c r="AB3" s="23">
        <v>75</v>
      </c>
      <c r="AC3" s="23">
        <v>69</v>
      </c>
    </row>
    <row r="4" spans="1:29" x14ac:dyDescent="0.25">
      <c r="A4" s="25" t="s">
        <v>55</v>
      </c>
      <c r="B4" s="23">
        <v>136</v>
      </c>
      <c r="C4" s="23">
        <v>130</v>
      </c>
      <c r="D4" s="23">
        <v>128</v>
      </c>
      <c r="E4" s="23">
        <v>107</v>
      </c>
      <c r="F4" s="23">
        <v>83</v>
      </c>
      <c r="G4" s="23">
        <v>88</v>
      </c>
      <c r="H4" s="23">
        <v>75</v>
      </c>
      <c r="I4" s="23">
        <v>72</v>
      </c>
      <c r="J4" s="23">
        <v>76</v>
      </c>
      <c r="K4" s="23">
        <v>63</v>
      </c>
      <c r="L4" s="23">
        <v>70</v>
      </c>
      <c r="M4" s="23">
        <v>77</v>
      </c>
      <c r="N4" s="23">
        <v>109</v>
      </c>
      <c r="O4" s="23">
        <v>108</v>
      </c>
      <c r="P4" s="23">
        <v>103</v>
      </c>
      <c r="Q4" s="23">
        <v>94</v>
      </c>
      <c r="R4" s="23">
        <v>67</v>
      </c>
      <c r="S4" s="23">
        <v>76</v>
      </c>
      <c r="T4" s="23">
        <v>71</v>
      </c>
      <c r="U4" s="23">
        <v>64</v>
      </c>
      <c r="V4" s="23">
        <v>65</v>
      </c>
      <c r="W4" s="23">
        <v>49</v>
      </c>
      <c r="X4" s="23">
        <v>58</v>
      </c>
      <c r="Y4" s="23">
        <v>81</v>
      </c>
      <c r="Z4" s="23">
        <v>127</v>
      </c>
      <c r="AA4" s="23">
        <v>141</v>
      </c>
      <c r="AB4" s="23">
        <v>134</v>
      </c>
      <c r="AC4" s="23">
        <v>119</v>
      </c>
    </row>
    <row r="5" spans="1:29" x14ac:dyDescent="0.25">
      <c r="A5" s="25" t="s">
        <v>56</v>
      </c>
      <c r="B5" s="23">
        <v>22</v>
      </c>
      <c r="C5" s="23">
        <v>18</v>
      </c>
      <c r="D5" s="23">
        <v>18</v>
      </c>
      <c r="E5" s="23">
        <v>14</v>
      </c>
      <c r="F5" s="23">
        <v>7</v>
      </c>
      <c r="G5" s="23">
        <v>10</v>
      </c>
      <c r="H5" s="23">
        <v>9</v>
      </c>
      <c r="I5" s="23">
        <v>9</v>
      </c>
      <c r="J5" s="23">
        <v>10</v>
      </c>
      <c r="K5" s="23">
        <v>7</v>
      </c>
      <c r="L5" s="23">
        <v>11</v>
      </c>
      <c r="M5" s="23">
        <v>13</v>
      </c>
      <c r="N5" s="23">
        <v>16</v>
      </c>
      <c r="O5" s="23">
        <v>15</v>
      </c>
      <c r="P5" s="23">
        <v>13</v>
      </c>
      <c r="Q5" s="23">
        <v>10</v>
      </c>
      <c r="R5" s="23">
        <v>6</v>
      </c>
      <c r="S5" s="23">
        <v>6</v>
      </c>
      <c r="T5" s="23">
        <v>6</v>
      </c>
      <c r="U5" s="23">
        <v>6</v>
      </c>
      <c r="V5" s="23">
        <v>7</v>
      </c>
      <c r="W5" s="23">
        <v>6</v>
      </c>
      <c r="X5" s="23">
        <v>10</v>
      </c>
      <c r="Y5" s="23">
        <v>14</v>
      </c>
      <c r="Z5" s="23">
        <v>20</v>
      </c>
      <c r="AA5" s="23">
        <v>19</v>
      </c>
      <c r="AB5" s="23">
        <v>18</v>
      </c>
      <c r="AC5" s="23">
        <v>16</v>
      </c>
    </row>
    <row r="6" spans="1:29" x14ac:dyDescent="0.25">
      <c r="A6" s="25" t="s">
        <v>62</v>
      </c>
      <c r="B6" s="23">
        <v>33</v>
      </c>
      <c r="C6" s="23">
        <v>35</v>
      </c>
      <c r="D6" s="23">
        <v>32</v>
      </c>
      <c r="E6" s="23">
        <v>32</v>
      </c>
      <c r="F6" s="23">
        <v>32</v>
      </c>
      <c r="G6" s="23">
        <v>29</v>
      </c>
      <c r="H6" s="23">
        <v>26</v>
      </c>
      <c r="I6" s="23">
        <v>23</v>
      </c>
      <c r="J6" s="23">
        <v>23</v>
      </c>
      <c r="K6" s="23">
        <v>20</v>
      </c>
      <c r="L6" s="23">
        <v>31</v>
      </c>
      <c r="M6" s="23">
        <v>20</v>
      </c>
      <c r="N6" s="23">
        <v>28</v>
      </c>
      <c r="O6" s="23">
        <v>27</v>
      </c>
      <c r="P6" s="23">
        <v>33</v>
      </c>
      <c r="Q6" s="23">
        <v>46</v>
      </c>
      <c r="R6" s="23">
        <v>33</v>
      </c>
      <c r="S6" s="23">
        <v>26</v>
      </c>
      <c r="T6" s="23">
        <v>24</v>
      </c>
      <c r="U6" s="23">
        <v>19</v>
      </c>
      <c r="V6" s="23">
        <v>20</v>
      </c>
      <c r="W6" s="23">
        <v>19</v>
      </c>
      <c r="X6" s="23">
        <v>29</v>
      </c>
      <c r="Y6" s="23">
        <v>21</v>
      </c>
      <c r="Z6" s="23">
        <v>17</v>
      </c>
      <c r="AA6" s="23">
        <v>18</v>
      </c>
      <c r="AB6" s="23">
        <v>22</v>
      </c>
      <c r="AC6" s="23">
        <v>24</v>
      </c>
    </row>
    <row r="7" spans="1:29" x14ac:dyDescent="0.25">
      <c r="A7" s="25" t="s">
        <v>66</v>
      </c>
      <c r="B7" s="23">
        <v>49</v>
      </c>
      <c r="C7" s="23">
        <v>50</v>
      </c>
      <c r="D7" s="23">
        <v>50</v>
      </c>
      <c r="E7" s="23">
        <v>42</v>
      </c>
      <c r="F7" s="23">
        <v>24</v>
      </c>
      <c r="G7" s="23">
        <v>32</v>
      </c>
      <c r="H7" s="23">
        <v>30</v>
      </c>
      <c r="I7" s="23">
        <v>28</v>
      </c>
      <c r="J7" s="23">
        <v>29</v>
      </c>
      <c r="K7" s="23">
        <v>22</v>
      </c>
      <c r="L7" s="23">
        <v>28</v>
      </c>
      <c r="M7" s="23">
        <v>42</v>
      </c>
      <c r="N7" s="23">
        <v>62</v>
      </c>
      <c r="O7" s="23">
        <v>57</v>
      </c>
      <c r="P7" s="23">
        <v>51</v>
      </c>
      <c r="Q7" s="23">
        <v>40</v>
      </c>
      <c r="R7" s="23">
        <v>29</v>
      </c>
      <c r="S7" s="23">
        <v>33</v>
      </c>
      <c r="T7" s="23">
        <v>31</v>
      </c>
      <c r="U7" s="23">
        <v>29</v>
      </c>
      <c r="V7" s="23">
        <v>28</v>
      </c>
      <c r="W7" s="23">
        <v>19</v>
      </c>
      <c r="X7" s="23">
        <v>30</v>
      </c>
      <c r="Y7" s="23">
        <v>42</v>
      </c>
      <c r="Z7" s="23">
        <v>59</v>
      </c>
      <c r="AA7" s="23">
        <v>57</v>
      </c>
      <c r="AB7" s="23">
        <v>60</v>
      </c>
      <c r="AC7" s="23">
        <v>52</v>
      </c>
    </row>
    <row r="8" spans="1:29" x14ac:dyDescent="0.25">
      <c r="A8" s="25" t="s">
        <v>68</v>
      </c>
      <c r="B8" s="23">
        <v>1</v>
      </c>
      <c r="C8" s="23">
        <v>1</v>
      </c>
      <c r="D8" s="23">
        <v>1</v>
      </c>
      <c r="E8" s="23">
        <v>1</v>
      </c>
      <c r="F8" s="23">
        <v>1</v>
      </c>
      <c r="G8" s="23">
        <v>1</v>
      </c>
      <c r="H8" s="23">
        <v>1</v>
      </c>
      <c r="I8" s="23">
        <v>1</v>
      </c>
      <c r="J8" s="23">
        <v>1</v>
      </c>
      <c r="K8" s="23">
        <v>1</v>
      </c>
      <c r="L8" s="23">
        <v>1</v>
      </c>
      <c r="M8" s="23">
        <v>1</v>
      </c>
      <c r="N8" s="23">
        <v>1</v>
      </c>
      <c r="O8" s="23">
        <v>1</v>
      </c>
      <c r="P8" s="23">
        <v>1</v>
      </c>
      <c r="Q8" s="23">
        <v>1</v>
      </c>
      <c r="R8" s="23">
        <v>1</v>
      </c>
      <c r="S8" s="23">
        <v>1</v>
      </c>
      <c r="T8" s="23">
        <v>1</v>
      </c>
      <c r="U8" s="23">
        <v>1</v>
      </c>
      <c r="V8" s="23">
        <v>1</v>
      </c>
      <c r="W8" s="23">
        <v>1</v>
      </c>
      <c r="X8" s="23">
        <v>1</v>
      </c>
      <c r="Y8" s="23">
        <v>1</v>
      </c>
      <c r="Z8" s="23">
        <v>2</v>
      </c>
      <c r="AA8" s="23">
        <v>2</v>
      </c>
      <c r="AB8" s="23">
        <v>2</v>
      </c>
      <c r="AC8" s="23">
        <v>2</v>
      </c>
    </row>
    <row r="9" spans="1:29" x14ac:dyDescent="0.25">
      <c r="A9" s="25" t="s">
        <v>69</v>
      </c>
      <c r="B9" s="23">
        <v>67</v>
      </c>
      <c r="C9" s="23">
        <v>67</v>
      </c>
      <c r="D9" s="23">
        <v>62</v>
      </c>
      <c r="E9" s="23">
        <v>64</v>
      </c>
      <c r="F9" s="23">
        <v>44</v>
      </c>
      <c r="G9" s="23">
        <v>48</v>
      </c>
      <c r="H9" s="23">
        <v>49</v>
      </c>
      <c r="I9" s="23">
        <v>47</v>
      </c>
      <c r="J9" s="23">
        <v>45</v>
      </c>
      <c r="K9" s="23">
        <v>36</v>
      </c>
      <c r="L9" s="23">
        <v>40</v>
      </c>
      <c r="M9" s="23">
        <v>42</v>
      </c>
      <c r="N9" s="23">
        <v>57</v>
      </c>
      <c r="O9" s="23">
        <v>52</v>
      </c>
      <c r="P9" s="23">
        <v>52</v>
      </c>
      <c r="Q9" s="23">
        <v>55</v>
      </c>
      <c r="R9" s="23">
        <v>36</v>
      </c>
      <c r="S9" s="23">
        <v>42</v>
      </c>
      <c r="T9" s="23">
        <v>46</v>
      </c>
      <c r="U9" s="23">
        <v>37</v>
      </c>
      <c r="V9" s="23">
        <v>32</v>
      </c>
      <c r="W9" s="23">
        <v>26</v>
      </c>
      <c r="X9" s="23">
        <v>38</v>
      </c>
      <c r="Y9" s="23">
        <v>42</v>
      </c>
      <c r="Z9" s="23">
        <v>36</v>
      </c>
      <c r="AA9" s="23">
        <v>36</v>
      </c>
      <c r="AB9" s="23">
        <v>35</v>
      </c>
      <c r="AC9" s="23">
        <v>33</v>
      </c>
    </row>
    <row r="10" spans="1:29" x14ac:dyDescent="0.25">
      <c r="A10" s="25" t="s">
        <v>76</v>
      </c>
      <c r="B10" s="23">
        <v>44</v>
      </c>
      <c r="C10" s="23">
        <v>52</v>
      </c>
      <c r="D10" s="23">
        <v>43</v>
      </c>
      <c r="E10" s="23">
        <v>34</v>
      </c>
      <c r="F10" s="23">
        <v>25</v>
      </c>
      <c r="G10" s="23">
        <v>27</v>
      </c>
      <c r="H10" s="23">
        <v>26</v>
      </c>
      <c r="I10" s="23">
        <v>24</v>
      </c>
      <c r="J10" s="23">
        <v>21</v>
      </c>
      <c r="K10" s="23">
        <v>21</v>
      </c>
      <c r="L10" s="23">
        <v>28</v>
      </c>
      <c r="M10" s="23">
        <v>27</v>
      </c>
      <c r="N10" s="23">
        <v>38</v>
      </c>
      <c r="O10" s="23">
        <v>37</v>
      </c>
      <c r="P10" s="23">
        <v>36</v>
      </c>
      <c r="Q10" s="23">
        <v>36</v>
      </c>
      <c r="R10" s="23">
        <v>27</v>
      </c>
      <c r="S10" s="23">
        <v>28</v>
      </c>
      <c r="T10" s="23">
        <v>24</v>
      </c>
      <c r="U10" s="23">
        <v>24</v>
      </c>
      <c r="V10" s="23">
        <v>22</v>
      </c>
      <c r="W10" s="23">
        <v>21</v>
      </c>
      <c r="X10" s="23">
        <v>22</v>
      </c>
      <c r="Y10" s="23">
        <v>23</v>
      </c>
      <c r="Z10" s="23">
        <v>28</v>
      </c>
      <c r="AA10" s="23">
        <v>23</v>
      </c>
      <c r="AB10" s="23">
        <v>27</v>
      </c>
      <c r="AC10" s="23">
        <v>23</v>
      </c>
    </row>
    <row r="11" spans="1:29" x14ac:dyDescent="0.25">
      <c r="A11" s="25" t="s">
        <v>79</v>
      </c>
      <c r="B11" s="23">
        <v>163</v>
      </c>
      <c r="C11" s="23">
        <v>164</v>
      </c>
      <c r="D11" s="23">
        <v>160</v>
      </c>
      <c r="E11" s="23">
        <v>147</v>
      </c>
      <c r="F11" s="23">
        <v>104</v>
      </c>
      <c r="G11" s="23">
        <v>111</v>
      </c>
      <c r="H11" s="23">
        <v>104</v>
      </c>
      <c r="I11" s="23">
        <v>99</v>
      </c>
      <c r="J11" s="23">
        <v>106</v>
      </c>
      <c r="K11" s="23">
        <v>91</v>
      </c>
      <c r="L11" s="23">
        <v>99</v>
      </c>
      <c r="M11" s="23">
        <v>112</v>
      </c>
      <c r="N11" s="23">
        <v>182</v>
      </c>
      <c r="O11" s="23">
        <v>190</v>
      </c>
      <c r="P11" s="23">
        <v>164</v>
      </c>
      <c r="Q11" s="23">
        <v>146</v>
      </c>
      <c r="R11" s="23">
        <v>102</v>
      </c>
      <c r="S11" s="23">
        <v>110</v>
      </c>
      <c r="T11" s="23">
        <v>111</v>
      </c>
      <c r="U11" s="23">
        <v>104</v>
      </c>
      <c r="V11" s="23">
        <v>99</v>
      </c>
      <c r="W11" s="23">
        <v>78</v>
      </c>
      <c r="X11" s="23">
        <v>96</v>
      </c>
      <c r="Y11" s="23">
        <v>108</v>
      </c>
      <c r="Z11" s="23">
        <v>147</v>
      </c>
      <c r="AA11" s="23">
        <v>155</v>
      </c>
      <c r="AB11" s="23">
        <v>142</v>
      </c>
      <c r="AC11" s="23">
        <v>136</v>
      </c>
    </row>
    <row r="12" spans="1:29" x14ac:dyDescent="0.25">
      <c r="A12" s="25" t="s">
        <v>81</v>
      </c>
      <c r="B12" s="23">
        <v>40</v>
      </c>
      <c r="C12" s="23">
        <v>40</v>
      </c>
      <c r="D12" s="23">
        <v>35</v>
      </c>
      <c r="E12" s="23">
        <v>58</v>
      </c>
      <c r="F12" s="23">
        <v>54</v>
      </c>
      <c r="G12" s="23">
        <v>45</v>
      </c>
      <c r="H12" s="23">
        <v>40</v>
      </c>
      <c r="I12" s="23">
        <v>36</v>
      </c>
      <c r="J12" s="23">
        <v>33</v>
      </c>
      <c r="K12" s="23">
        <v>30</v>
      </c>
      <c r="L12" s="23">
        <v>43</v>
      </c>
      <c r="M12" s="23">
        <v>29</v>
      </c>
      <c r="N12" s="23">
        <v>27</v>
      </c>
      <c r="O12" s="23">
        <v>29</v>
      </c>
      <c r="P12" s="23">
        <v>29</v>
      </c>
      <c r="Q12" s="23">
        <v>127</v>
      </c>
      <c r="R12" s="23">
        <v>96</v>
      </c>
      <c r="S12" s="23">
        <v>43</v>
      </c>
      <c r="T12" s="23">
        <v>35</v>
      </c>
      <c r="U12" s="23">
        <v>31</v>
      </c>
      <c r="V12" s="23">
        <v>32</v>
      </c>
      <c r="W12" s="23">
        <v>28</v>
      </c>
      <c r="X12" s="23">
        <v>41</v>
      </c>
      <c r="Y12" s="23">
        <v>24</v>
      </c>
      <c r="Z12" s="23">
        <v>24</v>
      </c>
      <c r="AA12" s="23">
        <v>22</v>
      </c>
      <c r="AB12" s="23">
        <v>25</v>
      </c>
      <c r="AC12" s="23">
        <v>46</v>
      </c>
    </row>
    <row r="13" spans="1:29" x14ac:dyDescent="0.25">
      <c r="A13" s="25" t="s">
        <v>84</v>
      </c>
      <c r="B13" s="23">
        <v>84</v>
      </c>
      <c r="C13" s="23">
        <v>90</v>
      </c>
      <c r="D13" s="23">
        <v>94</v>
      </c>
      <c r="E13" s="23">
        <v>84</v>
      </c>
      <c r="F13" s="23">
        <v>55</v>
      </c>
      <c r="G13" s="23">
        <v>58</v>
      </c>
      <c r="H13" s="23">
        <v>49</v>
      </c>
      <c r="I13" s="23">
        <v>45</v>
      </c>
      <c r="J13" s="23">
        <v>49</v>
      </c>
      <c r="K13" s="23">
        <v>44</v>
      </c>
      <c r="L13" s="23">
        <v>56</v>
      </c>
      <c r="M13" s="23">
        <v>68</v>
      </c>
      <c r="N13" s="23">
        <v>89</v>
      </c>
      <c r="O13" s="23">
        <v>87</v>
      </c>
      <c r="P13" s="23">
        <v>90</v>
      </c>
      <c r="Q13" s="23">
        <v>71</v>
      </c>
      <c r="R13" s="23">
        <v>45</v>
      </c>
      <c r="S13" s="23">
        <v>47</v>
      </c>
      <c r="T13" s="23">
        <v>48</v>
      </c>
      <c r="U13" s="23">
        <v>40</v>
      </c>
      <c r="V13" s="23">
        <v>43</v>
      </c>
      <c r="W13" s="23">
        <v>34</v>
      </c>
      <c r="X13" s="23">
        <v>35</v>
      </c>
      <c r="Y13" s="23">
        <v>63</v>
      </c>
      <c r="Z13" s="23">
        <v>86</v>
      </c>
      <c r="AA13" s="23">
        <v>84</v>
      </c>
      <c r="AB13" s="23">
        <v>91</v>
      </c>
      <c r="AC13" s="23">
        <v>69</v>
      </c>
    </row>
    <row r="14" spans="1:29" x14ac:dyDescent="0.25">
      <c r="A14" s="25" t="s">
        <v>87</v>
      </c>
      <c r="B14" s="23">
        <v>244</v>
      </c>
      <c r="C14" s="23">
        <v>225</v>
      </c>
      <c r="D14" s="23">
        <v>228</v>
      </c>
      <c r="E14" s="23">
        <v>219</v>
      </c>
      <c r="F14" s="23">
        <v>169</v>
      </c>
      <c r="G14" s="23">
        <v>177</v>
      </c>
      <c r="H14" s="23">
        <v>168</v>
      </c>
      <c r="I14" s="23">
        <v>155</v>
      </c>
      <c r="J14" s="23">
        <v>172</v>
      </c>
      <c r="K14" s="23">
        <v>144</v>
      </c>
      <c r="L14" s="23">
        <v>157</v>
      </c>
      <c r="M14" s="23">
        <v>152</v>
      </c>
      <c r="N14" s="23">
        <v>209</v>
      </c>
      <c r="O14" s="23">
        <v>181</v>
      </c>
      <c r="P14" s="23">
        <v>188</v>
      </c>
      <c r="Q14" s="23">
        <v>191</v>
      </c>
      <c r="R14" s="23">
        <v>153</v>
      </c>
      <c r="S14" s="23">
        <v>162</v>
      </c>
      <c r="T14" s="23">
        <v>159</v>
      </c>
      <c r="U14" s="23">
        <v>136</v>
      </c>
      <c r="V14" s="23">
        <v>138</v>
      </c>
      <c r="W14" s="23">
        <v>106</v>
      </c>
      <c r="X14" s="23">
        <v>142</v>
      </c>
      <c r="Y14" s="23">
        <v>141</v>
      </c>
      <c r="Z14" s="23">
        <v>174</v>
      </c>
      <c r="AA14" s="23">
        <v>177</v>
      </c>
      <c r="AB14" s="23">
        <v>172</v>
      </c>
      <c r="AC14" s="23">
        <v>170</v>
      </c>
    </row>
    <row r="15" spans="1:29" x14ac:dyDescent="0.25">
      <c r="A15" s="25" t="s">
        <v>89</v>
      </c>
      <c r="B15" s="23">
        <v>0</v>
      </c>
      <c r="C15" s="23">
        <v>0</v>
      </c>
      <c r="D15" s="23">
        <v>0</v>
      </c>
      <c r="E15" s="23">
        <v>0</v>
      </c>
      <c r="F15" s="23">
        <v>0</v>
      </c>
      <c r="G15" s="23">
        <v>0</v>
      </c>
      <c r="H15" s="23">
        <v>0</v>
      </c>
      <c r="I15" s="23">
        <v>0</v>
      </c>
      <c r="J15" s="23">
        <v>0</v>
      </c>
      <c r="K15" s="23">
        <v>0</v>
      </c>
      <c r="L15" s="23">
        <v>0</v>
      </c>
      <c r="M15" s="23">
        <v>0</v>
      </c>
      <c r="N15" s="23">
        <v>0</v>
      </c>
      <c r="O15" s="23">
        <v>0</v>
      </c>
      <c r="P15" s="23">
        <v>0</v>
      </c>
      <c r="Q15" s="23">
        <v>0</v>
      </c>
      <c r="R15" s="23">
        <v>0</v>
      </c>
      <c r="S15" s="23">
        <v>0</v>
      </c>
      <c r="T15" s="23">
        <v>0</v>
      </c>
      <c r="U15" s="23">
        <v>0</v>
      </c>
      <c r="V15" s="23">
        <v>0</v>
      </c>
      <c r="W15" s="23">
        <v>0</v>
      </c>
      <c r="X15" s="23">
        <v>0</v>
      </c>
      <c r="Y15" s="23">
        <v>0</v>
      </c>
      <c r="Z15" s="23">
        <v>0</v>
      </c>
      <c r="AA15" s="23">
        <v>0</v>
      </c>
      <c r="AB15" s="23">
        <v>0</v>
      </c>
      <c r="AC15" s="23">
        <v>0</v>
      </c>
    </row>
    <row r="16" spans="1:29" x14ac:dyDescent="0.25">
      <c r="A16" s="25" t="s">
        <v>90</v>
      </c>
      <c r="B16" s="23">
        <v>44</v>
      </c>
      <c r="C16" s="23">
        <v>39</v>
      </c>
      <c r="D16" s="23">
        <v>44</v>
      </c>
      <c r="E16" s="23">
        <v>41</v>
      </c>
      <c r="F16" s="23">
        <v>32</v>
      </c>
      <c r="G16" s="23">
        <v>33</v>
      </c>
      <c r="H16" s="23">
        <v>33</v>
      </c>
      <c r="I16" s="23">
        <v>28</v>
      </c>
      <c r="J16" s="23">
        <v>29</v>
      </c>
      <c r="K16" s="23">
        <v>24</v>
      </c>
      <c r="L16" s="23">
        <v>32</v>
      </c>
      <c r="M16" s="23">
        <v>35</v>
      </c>
      <c r="N16" s="23">
        <v>36</v>
      </c>
      <c r="O16" s="23">
        <v>29</v>
      </c>
      <c r="P16" s="23">
        <v>28</v>
      </c>
      <c r="Q16" s="23">
        <v>31</v>
      </c>
      <c r="R16" s="23">
        <v>23</v>
      </c>
      <c r="S16" s="23">
        <v>25</v>
      </c>
      <c r="T16" s="23">
        <v>25</v>
      </c>
      <c r="U16" s="23">
        <v>20</v>
      </c>
      <c r="V16" s="23">
        <v>27</v>
      </c>
      <c r="W16" s="23">
        <v>18</v>
      </c>
      <c r="X16" s="23">
        <v>21</v>
      </c>
      <c r="Y16" s="23">
        <v>29</v>
      </c>
      <c r="Z16" s="23">
        <v>24</v>
      </c>
      <c r="AA16" s="23">
        <v>25</v>
      </c>
      <c r="AB16" s="23">
        <v>31</v>
      </c>
      <c r="AC16" s="23">
        <v>30</v>
      </c>
    </row>
    <row r="17" spans="1:29" x14ac:dyDescent="0.25">
      <c r="A17" s="25" t="s">
        <v>98</v>
      </c>
      <c r="B17" s="23">
        <v>9</v>
      </c>
      <c r="C17" s="23">
        <v>12</v>
      </c>
      <c r="D17" s="23">
        <v>9</v>
      </c>
      <c r="E17" s="23">
        <v>10</v>
      </c>
      <c r="F17" s="23">
        <v>7</v>
      </c>
      <c r="G17" s="23">
        <v>10</v>
      </c>
      <c r="H17" s="23">
        <v>10</v>
      </c>
      <c r="I17" s="23">
        <v>9</v>
      </c>
      <c r="J17" s="23">
        <v>9</v>
      </c>
      <c r="K17" s="23">
        <v>8</v>
      </c>
      <c r="L17" s="23">
        <v>10</v>
      </c>
      <c r="M17" s="23">
        <v>11</v>
      </c>
      <c r="N17" s="23">
        <v>11</v>
      </c>
      <c r="O17" s="23">
        <v>10</v>
      </c>
      <c r="P17" s="23">
        <v>11</v>
      </c>
      <c r="Q17" s="23">
        <v>12</v>
      </c>
      <c r="R17" s="23">
        <v>12</v>
      </c>
      <c r="S17" s="23">
        <v>9</v>
      </c>
      <c r="T17" s="23">
        <v>8</v>
      </c>
      <c r="U17" s="23">
        <v>8</v>
      </c>
      <c r="V17" s="23">
        <v>9</v>
      </c>
      <c r="W17" s="23">
        <v>6</v>
      </c>
      <c r="X17" s="23">
        <v>8</v>
      </c>
      <c r="Y17" s="23">
        <v>10</v>
      </c>
      <c r="Z17" s="23">
        <v>7</v>
      </c>
      <c r="AA17" s="23">
        <v>7</v>
      </c>
      <c r="AB17" s="23">
        <v>8</v>
      </c>
      <c r="AC17" s="23">
        <v>10</v>
      </c>
    </row>
    <row r="18" spans="1:29" x14ac:dyDescent="0.25">
      <c r="A18" s="25" t="s">
        <v>100</v>
      </c>
      <c r="B18" s="23">
        <v>19</v>
      </c>
      <c r="C18" s="23">
        <v>17</v>
      </c>
      <c r="D18" s="23">
        <v>17</v>
      </c>
      <c r="E18" s="23">
        <v>18</v>
      </c>
      <c r="F18" s="23">
        <v>14</v>
      </c>
      <c r="G18" s="23">
        <v>14</v>
      </c>
      <c r="H18" s="23">
        <v>14</v>
      </c>
      <c r="I18" s="23">
        <v>13</v>
      </c>
      <c r="J18" s="23">
        <v>15</v>
      </c>
      <c r="K18" s="23">
        <v>12</v>
      </c>
      <c r="L18" s="23">
        <v>14</v>
      </c>
      <c r="M18" s="23">
        <v>10</v>
      </c>
      <c r="N18" s="23">
        <v>16</v>
      </c>
      <c r="O18" s="23">
        <v>19</v>
      </c>
      <c r="P18" s="23">
        <v>17</v>
      </c>
      <c r="Q18" s="23">
        <v>12</v>
      </c>
      <c r="R18" s="23">
        <v>9</v>
      </c>
      <c r="S18" s="23">
        <v>10</v>
      </c>
      <c r="T18" s="23">
        <v>12</v>
      </c>
      <c r="U18" s="23">
        <v>9</v>
      </c>
      <c r="V18" s="23">
        <v>10</v>
      </c>
      <c r="W18" s="23">
        <v>10</v>
      </c>
      <c r="X18" s="23">
        <v>11</v>
      </c>
      <c r="Y18" s="23">
        <v>17</v>
      </c>
      <c r="Z18" s="23">
        <v>23</v>
      </c>
      <c r="AA18" s="23">
        <v>22</v>
      </c>
      <c r="AB18" s="23">
        <v>18</v>
      </c>
      <c r="AC18" s="23">
        <v>16</v>
      </c>
    </row>
    <row r="19" spans="1:29" x14ac:dyDescent="0.25">
      <c r="A19" s="25" t="s">
        <v>103</v>
      </c>
      <c r="B19" s="23">
        <v>22</v>
      </c>
      <c r="C19" s="23">
        <v>19</v>
      </c>
      <c r="D19" s="23">
        <v>18</v>
      </c>
      <c r="E19" s="23">
        <v>24</v>
      </c>
      <c r="F19" s="23">
        <v>15</v>
      </c>
      <c r="G19" s="23">
        <v>13</v>
      </c>
      <c r="H19" s="23">
        <v>15</v>
      </c>
      <c r="I19" s="23">
        <v>18</v>
      </c>
      <c r="J19" s="23">
        <v>16</v>
      </c>
      <c r="K19" s="23">
        <v>15</v>
      </c>
      <c r="L19" s="23">
        <v>11</v>
      </c>
      <c r="M19" s="23">
        <v>17</v>
      </c>
      <c r="N19" s="23">
        <v>24</v>
      </c>
      <c r="O19" s="23">
        <v>26</v>
      </c>
      <c r="P19" s="23">
        <v>23</v>
      </c>
      <c r="Q19" s="23">
        <v>24</v>
      </c>
      <c r="R19" s="23">
        <v>19</v>
      </c>
      <c r="S19" s="23">
        <v>22</v>
      </c>
      <c r="T19" s="23">
        <v>17</v>
      </c>
      <c r="U19" s="23">
        <v>15</v>
      </c>
      <c r="V19" s="23">
        <v>11</v>
      </c>
      <c r="W19" s="23">
        <v>11</v>
      </c>
      <c r="X19" s="23">
        <v>11</v>
      </c>
      <c r="Y19" s="23">
        <v>15</v>
      </c>
      <c r="Z19" s="23">
        <v>10</v>
      </c>
      <c r="AA19" s="23">
        <v>9</v>
      </c>
      <c r="AB19" s="23">
        <v>9</v>
      </c>
      <c r="AC19" s="23">
        <v>8</v>
      </c>
    </row>
    <row r="20" spans="1:29" x14ac:dyDescent="0.25">
      <c r="A20" s="25" t="s">
        <v>104</v>
      </c>
      <c r="B20" s="23">
        <v>41</v>
      </c>
      <c r="C20" s="23">
        <v>35</v>
      </c>
      <c r="D20" s="23">
        <v>46</v>
      </c>
      <c r="E20" s="23">
        <v>39</v>
      </c>
      <c r="F20" s="23">
        <v>24</v>
      </c>
      <c r="G20" s="23">
        <v>27</v>
      </c>
      <c r="H20" s="23">
        <v>27</v>
      </c>
      <c r="I20" s="23">
        <v>26</v>
      </c>
      <c r="J20" s="23">
        <v>27</v>
      </c>
      <c r="K20" s="23">
        <v>28</v>
      </c>
      <c r="L20" s="23">
        <v>28</v>
      </c>
      <c r="M20" s="23">
        <v>32</v>
      </c>
      <c r="N20" s="23">
        <v>43</v>
      </c>
      <c r="O20" s="23">
        <v>46</v>
      </c>
      <c r="P20" s="23">
        <v>49</v>
      </c>
      <c r="Q20" s="23">
        <v>40</v>
      </c>
      <c r="R20" s="23">
        <v>22</v>
      </c>
      <c r="S20" s="23">
        <v>25</v>
      </c>
      <c r="T20" s="23">
        <v>27</v>
      </c>
      <c r="U20" s="23">
        <v>29</v>
      </c>
      <c r="V20" s="23">
        <v>23</v>
      </c>
      <c r="W20" s="23">
        <v>19</v>
      </c>
      <c r="X20" s="23">
        <v>24</v>
      </c>
      <c r="Y20" s="23">
        <v>29</v>
      </c>
      <c r="Z20" s="23">
        <v>41</v>
      </c>
      <c r="AA20" s="23">
        <v>44</v>
      </c>
      <c r="AB20" s="23">
        <v>40</v>
      </c>
      <c r="AC20" s="23">
        <v>38</v>
      </c>
    </row>
    <row r="21" spans="1:29" x14ac:dyDescent="0.25">
      <c r="A21" s="25" t="s">
        <v>105</v>
      </c>
      <c r="B21" s="23">
        <v>21</v>
      </c>
      <c r="C21" s="23">
        <v>20</v>
      </c>
      <c r="D21" s="23">
        <v>19</v>
      </c>
      <c r="E21" s="23">
        <v>13</v>
      </c>
      <c r="F21" s="23">
        <v>8</v>
      </c>
      <c r="G21" s="23">
        <v>12</v>
      </c>
      <c r="H21" s="23">
        <v>12</v>
      </c>
      <c r="I21" s="23">
        <v>10</v>
      </c>
      <c r="J21" s="23">
        <v>12</v>
      </c>
      <c r="K21" s="23">
        <v>9</v>
      </c>
      <c r="L21" s="23">
        <v>14</v>
      </c>
      <c r="M21" s="23">
        <v>16</v>
      </c>
      <c r="N21" s="23">
        <v>19</v>
      </c>
      <c r="O21" s="23">
        <v>19</v>
      </c>
      <c r="P21" s="23">
        <v>18</v>
      </c>
      <c r="Q21" s="23">
        <v>11</v>
      </c>
      <c r="R21" s="23">
        <v>9</v>
      </c>
      <c r="S21" s="23">
        <v>8</v>
      </c>
      <c r="T21" s="23">
        <v>9</v>
      </c>
      <c r="U21" s="23">
        <v>10</v>
      </c>
      <c r="V21" s="23">
        <v>10</v>
      </c>
      <c r="W21" s="23">
        <v>9</v>
      </c>
      <c r="X21" s="23">
        <v>17</v>
      </c>
      <c r="Y21" s="23">
        <v>21</v>
      </c>
      <c r="Z21" s="23">
        <v>27</v>
      </c>
      <c r="AA21" s="23">
        <v>27</v>
      </c>
      <c r="AB21" s="23">
        <v>27</v>
      </c>
      <c r="AC21" s="23">
        <v>17</v>
      </c>
    </row>
    <row r="22" spans="1:29" x14ac:dyDescent="0.25">
      <c r="A22" s="25" t="s">
        <v>107</v>
      </c>
      <c r="B22" s="23">
        <v>35</v>
      </c>
      <c r="C22" s="23">
        <v>44</v>
      </c>
      <c r="D22" s="23">
        <v>43</v>
      </c>
      <c r="E22" s="23">
        <v>33</v>
      </c>
      <c r="F22" s="23">
        <v>24</v>
      </c>
      <c r="G22" s="23">
        <v>23</v>
      </c>
      <c r="H22" s="23">
        <v>20</v>
      </c>
      <c r="I22" s="23">
        <v>18</v>
      </c>
      <c r="J22" s="23">
        <v>21</v>
      </c>
      <c r="K22" s="23">
        <v>15</v>
      </c>
      <c r="L22" s="23">
        <v>17</v>
      </c>
      <c r="M22" s="23">
        <v>25</v>
      </c>
      <c r="N22" s="23">
        <v>36</v>
      </c>
      <c r="O22" s="23">
        <v>40</v>
      </c>
      <c r="P22" s="23">
        <v>37</v>
      </c>
      <c r="Q22" s="23">
        <v>34</v>
      </c>
      <c r="R22" s="23">
        <v>35</v>
      </c>
      <c r="S22" s="23">
        <v>28</v>
      </c>
      <c r="T22" s="23">
        <v>34</v>
      </c>
      <c r="U22" s="23">
        <v>30</v>
      </c>
      <c r="V22" s="23">
        <v>27</v>
      </c>
      <c r="W22" s="23">
        <v>27</v>
      </c>
      <c r="X22" s="23">
        <v>31</v>
      </c>
      <c r="Y22" s="23">
        <v>33</v>
      </c>
      <c r="Z22" s="23">
        <v>27</v>
      </c>
      <c r="AA22" s="23">
        <v>27</v>
      </c>
      <c r="AB22" s="23">
        <v>24</v>
      </c>
      <c r="AC22" s="23">
        <v>25</v>
      </c>
    </row>
    <row r="23" spans="1:29" x14ac:dyDescent="0.25">
      <c r="A23" s="25" t="s">
        <v>109</v>
      </c>
      <c r="B23" s="23">
        <v>31</v>
      </c>
      <c r="C23" s="23">
        <v>30</v>
      </c>
      <c r="D23" s="23">
        <v>30</v>
      </c>
      <c r="E23" s="23">
        <v>53</v>
      </c>
      <c r="F23" s="23">
        <v>84</v>
      </c>
      <c r="G23" s="23">
        <v>77</v>
      </c>
      <c r="H23" s="23">
        <v>55</v>
      </c>
      <c r="I23" s="23">
        <v>50</v>
      </c>
      <c r="J23" s="23">
        <v>45</v>
      </c>
      <c r="K23" s="23">
        <v>39</v>
      </c>
      <c r="L23" s="23">
        <v>59</v>
      </c>
      <c r="M23" s="23">
        <v>31</v>
      </c>
      <c r="N23" s="23">
        <v>27</v>
      </c>
      <c r="O23" s="23">
        <v>25</v>
      </c>
      <c r="P23" s="23">
        <v>26</v>
      </c>
      <c r="Q23" s="23">
        <v>59</v>
      </c>
      <c r="R23" s="23">
        <v>86</v>
      </c>
      <c r="S23" s="23">
        <v>62</v>
      </c>
      <c r="T23" s="23">
        <v>52</v>
      </c>
      <c r="U23" s="23">
        <v>44</v>
      </c>
      <c r="V23" s="23">
        <v>41</v>
      </c>
      <c r="W23" s="23">
        <v>35</v>
      </c>
      <c r="X23" s="23">
        <v>43</v>
      </c>
      <c r="Y23" s="23">
        <v>28</v>
      </c>
      <c r="Z23" s="23">
        <v>27</v>
      </c>
      <c r="AA23" s="23">
        <v>23</v>
      </c>
      <c r="AB23" s="23">
        <v>26</v>
      </c>
      <c r="AC23" s="23">
        <v>46</v>
      </c>
    </row>
    <row r="24" spans="1:29" x14ac:dyDescent="0.25">
      <c r="A24" s="25" t="s">
        <v>114</v>
      </c>
      <c r="B24" s="23">
        <v>44</v>
      </c>
      <c r="C24" s="23">
        <v>39</v>
      </c>
      <c r="D24" s="23">
        <v>38</v>
      </c>
      <c r="E24" s="23">
        <v>33</v>
      </c>
      <c r="F24" s="23">
        <v>25</v>
      </c>
      <c r="G24" s="23">
        <v>27</v>
      </c>
      <c r="H24" s="23">
        <v>20</v>
      </c>
      <c r="I24" s="23">
        <v>18</v>
      </c>
      <c r="J24" s="23">
        <v>20</v>
      </c>
      <c r="K24" s="23">
        <v>18</v>
      </c>
      <c r="L24" s="23">
        <v>22</v>
      </c>
      <c r="M24" s="23">
        <v>27</v>
      </c>
      <c r="N24" s="23">
        <v>40</v>
      </c>
      <c r="O24" s="23">
        <v>40</v>
      </c>
      <c r="P24" s="23">
        <v>35</v>
      </c>
      <c r="Q24" s="23">
        <v>27</v>
      </c>
      <c r="R24" s="23">
        <v>19</v>
      </c>
      <c r="S24" s="23">
        <v>22</v>
      </c>
      <c r="T24" s="23">
        <v>18</v>
      </c>
      <c r="U24" s="23">
        <v>15</v>
      </c>
      <c r="V24" s="23">
        <v>20</v>
      </c>
      <c r="W24" s="23">
        <v>16</v>
      </c>
      <c r="X24" s="23">
        <v>21</v>
      </c>
      <c r="Y24" s="23">
        <v>30</v>
      </c>
      <c r="Z24" s="23">
        <v>43</v>
      </c>
      <c r="AA24" s="23">
        <v>50</v>
      </c>
      <c r="AB24" s="23">
        <v>43</v>
      </c>
      <c r="AC24" s="23">
        <v>44</v>
      </c>
    </row>
    <row r="25" spans="1:29" x14ac:dyDescent="0.25">
      <c r="A25" s="25" t="s">
        <v>123</v>
      </c>
      <c r="B25" s="23">
        <v>5</v>
      </c>
      <c r="C25" s="23">
        <v>3</v>
      </c>
      <c r="D25" s="23">
        <v>4</v>
      </c>
      <c r="E25" s="23">
        <v>5</v>
      </c>
      <c r="F25" s="23">
        <v>6</v>
      </c>
      <c r="G25" s="23">
        <v>8</v>
      </c>
      <c r="H25" s="23">
        <v>7</v>
      </c>
      <c r="I25" s="23">
        <v>6</v>
      </c>
      <c r="J25" s="23">
        <v>7</v>
      </c>
      <c r="K25" s="23">
        <v>7</v>
      </c>
      <c r="L25" s="23">
        <v>8</v>
      </c>
      <c r="M25" s="23">
        <v>5</v>
      </c>
      <c r="N25" s="23">
        <v>5</v>
      </c>
      <c r="O25" s="23">
        <v>4</v>
      </c>
      <c r="P25" s="23">
        <v>4</v>
      </c>
      <c r="Q25" s="23">
        <v>4</v>
      </c>
      <c r="R25" s="23">
        <v>5</v>
      </c>
      <c r="S25" s="23">
        <v>6</v>
      </c>
      <c r="T25" s="23">
        <v>5</v>
      </c>
      <c r="U25" s="23">
        <v>5</v>
      </c>
      <c r="V25" s="23">
        <v>5</v>
      </c>
      <c r="W25" s="23">
        <v>3</v>
      </c>
      <c r="X25" s="23">
        <v>5</v>
      </c>
      <c r="Y25" s="23">
        <v>3</v>
      </c>
      <c r="Z25" s="23">
        <v>5</v>
      </c>
      <c r="AA25" s="23">
        <v>6</v>
      </c>
      <c r="AB25" s="23">
        <v>5</v>
      </c>
      <c r="AC25" s="23">
        <v>4</v>
      </c>
    </row>
    <row r="26" spans="1:29" x14ac:dyDescent="0.25">
      <c r="A26" s="25" t="s">
        <v>124</v>
      </c>
      <c r="B26" s="23">
        <v>15</v>
      </c>
      <c r="C26" s="23">
        <v>17</v>
      </c>
      <c r="D26" s="23">
        <v>17</v>
      </c>
      <c r="E26" s="23">
        <v>16</v>
      </c>
      <c r="F26" s="23">
        <v>11</v>
      </c>
      <c r="G26" s="23">
        <v>12</v>
      </c>
      <c r="H26" s="23">
        <v>12</v>
      </c>
      <c r="I26" s="23">
        <v>11</v>
      </c>
      <c r="J26" s="23">
        <v>14</v>
      </c>
      <c r="K26" s="23">
        <v>11</v>
      </c>
      <c r="L26" s="23">
        <v>12</v>
      </c>
      <c r="M26" s="23">
        <v>13</v>
      </c>
      <c r="N26" s="23">
        <v>16</v>
      </c>
      <c r="O26" s="23">
        <v>13</v>
      </c>
      <c r="P26" s="23">
        <v>14</v>
      </c>
      <c r="Q26" s="23">
        <v>15</v>
      </c>
      <c r="R26" s="23">
        <v>10</v>
      </c>
      <c r="S26" s="23">
        <v>8</v>
      </c>
      <c r="T26" s="23">
        <v>12</v>
      </c>
      <c r="U26" s="23">
        <v>11</v>
      </c>
      <c r="V26" s="23">
        <v>12</v>
      </c>
      <c r="W26" s="23">
        <v>9</v>
      </c>
      <c r="X26" s="23">
        <v>11</v>
      </c>
      <c r="Y26" s="23">
        <v>14</v>
      </c>
      <c r="Z26" s="23">
        <v>15</v>
      </c>
      <c r="AA26" s="23">
        <v>15</v>
      </c>
      <c r="AB26" s="23">
        <v>13</v>
      </c>
      <c r="AC26" s="23">
        <v>12</v>
      </c>
    </row>
    <row r="27" spans="1:29" x14ac:dyDescent="0.25">
      <c r="A27" s="25" t="s">
        <v>126</v>
      </c>
      <c r="B27" s="23">
        <v>198</v>
      </c>
      <c r="C27" s="23">
        <v>182</v>
      </c>
      <c r="D27" s="23">
        <v>178</v>
      </c>
      <c r="E27" s="23">
        <v>165</v>
      </c>
      <c r="F27" s="23">
        <v>124</v>
      </c>
      <c r="G27" s="23">
        <v>143</v>
      </c>
      <c r="H27" s="23">
        <v>129</v>
      </c>
      <c r="I27" s="23">
        <v>122</v>
      </c>
      <c r="J27" s="23">
        <v>127</v>
      </c>
      <c r="K27" s="23">
        <v>118</v>
      </c>
      <c r="L27" s="23">
        <v>128</v>
      </c>
      <c r="M27" s="23">
        <v>134</v>
      </c>
      <c r="N27" s="23">
        <v>163</v>
      </c>
      <c r="O27" s="23">
        <v>155</v>
      </c>
      <c r="P27" s="23">
        <v>155</v>
      </c>
      <c r="Q27" s="23">
        <v>131</v>
      </c>
      <c r="R27" s="23">
        <v>108</v>
      </c>
      <c r="S27" s="23">
        <v>112</v>
      </c>
      <c r="T27" s="23">
        <v>109</v>
      </c>
      <c r="U27" s="23">
        <v>97</v>
      </c>
      <c r="V27" s="23">
        <v>99</v>
      </c>
      <c r="W27" s="23">
        <v>76</v>
      </c>
      <c r="X27" s="23">
        <v>95</v>
      </c>
      <c r="Y27" s="23">
        <v>96</v>
      </c>
      <c r="Z27" s="23">
        <v>142</v>
      </c>
      <c r="AA27" s="23">
        <v>137</v>
      </c>
      <c r="AB27" s="23">
        <v>135</v>
      </c>
      <c r="AC27" s="23">
        <v>131</v>
      </c>
    </row>
    <row r="28" spans="1:29" x14ac:dyDescent="0.25">
      <c r="A28" s="25" t="s">
        <v>131</v>
      </c>
      <c r="B28" s="23">
        <v>13</v>
      </c>
      <c r="C28" s="23">
        <v>12</v>
      </c>
      <c r="D28" s="23">
        <v>12</v>
      </c>
      <c r="E28" s="23">
        <v>13</v>
      </c>
      <c r="F28" s="23">
        <v>19</v>
      </c>
      <c r="G28" s="23">
        <v>16</v>
      </c>
      <c r="H28" s="23">
        <v>14</v>
      </c>
      <c r="I28" s="23">
        <v>13</v>
      </c>
      <c r="J28" s="23">
        <v>17</v>
      </c>
      <c r="K28" s="23">
        <v>10</v>
      </c>
      <c r="L28" s="23">
        <v>11</v>
      </c>
      <c r="M28" s="23">
        <v>6</v>
      </c>
      <c r="N28" s="23">
        <v>7</v>
      </c>
      <c r="O28" s="23">
        <v>8</v>
      </c>
      <c r="P28" s="23">
        <v>7</v>
      </c>
      <c r="Q28" s="23">
        <v>11</v>
      </c>
      <c r="R28" s="23">
        <v>20</v>
      </c>
      <c r="S28" s="23">
        <v>17</v>
      </c>
      <c r="T28" s="23">
        <v>12</v>
      </c>
      <c r="U28" s="23">
        <v>12</v>
      </c>
      <c r="V28" s="23">
        <v>14</v>
      </c>
      <c r="W28" s="23">
        <v>6</v>
      </c>
      <c r="X28" s="23">
        <v>9</v>
      </c>
      <c r="Y28" s="23">
        <v>8</v>
      </c>
      <c r="Z28" s="23">
        <v>8</v>
      </c>
      <c r="AA28" s="23">
        <v>7</v>
      </c>
      <c r="AB28" s="23">
        <v>6</v>
      </c>
      <c r="AC28" s="23">
        <v>7</v>
      </c>
    </row>
    <row r="29" spans="1:29" x14ac:dyDescent="0.25">
      <c r="A29" s="25" t="s">
        <v>141</v>
      </c>
      <c r="B29" s="23">
        <v>80</v>
      </c>
      <c r="C29" s="23">
        <v>84</v>
      </c>
      <c r="D29" s="23">
        <v>80</v>
      </c>
      <c r="E29" s="23">
        <v>63</v>
      </c>
      <c r="F29" s="23">
        <v>57</v>
      </c>
      <c r="G29" s="23">
        <v>60</v>
      </c>
      <c r="H29" s="23">
        <v>60</v>
      </c>
      <c r="I29" s="23">
        <v>55</v>
      </c>
      <c r="J29" s="23">
        <v>58</v>
      </c>
      <c r="K29" s="23">
        <v>46</v>
      </c>
      <c r="L29" s="23">
        <v>44</v>
      </c>
      <c r="M29" s="23">
        <v>52</v>
      </c>
      <c r="N29" s="23">
        <v>66</v>
      </c>
      <c r="O29" s="23">
        <v>73</v>
      </c>
      <c r="P29" s="23">
        <v>65</v>
      </c>
      <c r="Q29" s="23">
        <v>49</v>
      </c>
      <c r="R29" s="23">
        <v>40</v>
      </c>
      <c r="S29" s="23">
        <v>53</v>
      </c>
      <c r="T29" s="23">
        <v>51</v>
      </c>
      <c r="U29" s="23">
        <v>46</v>
      </c>
      <c r="V29" s="23">
        <v>51</v>
      </c>
      <c r="W29" s="23">
        <v>45</v>
      </c>
      <c r="X29" s="23">
        <v>51</v>
      </c>
      <c r="Y29" s="23">
        <v>53</v>
      </c>
      <c r="Z29" s="23">
        <v>61</v>
      </c>
      <c r="AA29" s="23">
        <v>66</v>
      </c>
      <c r="AB29" s="23">
        <v>58</v>
      </c>
      <c r="AC29" s="23">
        <v>51</v>
      </c>
    </row>
    <row r="30" spans="1:29" x14ac:dyDescent="0.25">
      <c r="A30" s="25" t="s">
        <v>148</v>
      </c>
      <c r="B30" s="23">
        <v>13</v>
      </c>
      <c r="C30" s="23">
        <v>14</v>
      </c>
      <c r="D30" s="23">
        <v>14</v>
      </c>
      <c r="E30" s="23">
        <v>9</v>
      </c>
      <c r="F30" s="23">
        <v>7</v>
      </c>
      <c r="G30" s="23">
        <v>11</v>
      </c>
      <c r="H30" s="23">
        <v>10</v>
      </c>
      <c r="I30" s="23">
        <v>8</v>
      </c>
      <c r="J30" s="23">
        <v>10</v>
      </c>
      <c r="K30" s="23">
        <v>8</v>
      </c>
      <c r="L30" s="23">
        <v>9</v>
      </c>
      <c r="M30" s="23">
        <v>8</v>
      </c>
      <c r="N30" s="23">
        <v>9</v>
      </c>
      <c r="O30" s="23">
        <v>10</v>
      </c>
      <c r="P30" s="23">
        <v>10</v>
      </c>
      <c r="Q30" s="23">
        <v>7</v>
      </c>
      <c r="R30" s="23">
        <v>7</v>
      </c>
      <c r="S30" s="23">
        <v>10</v>
      </c>
      <c r="T30" s="23">
        <v>10</v>
      </c>
      <c r="U30" s="23">
        <v>8</v>
      </c>
      <c r="V30" s="23">
        <v>10</v>
      </c>
      <c r="W30" s="23">
        <v>7</v>
      </c>
      <c r="X30" s="23">
        <v>8</v>
      </c>
      <c r="Y30" s="23">
        <v>7</v>
      </c>
      <c r="Z30" s="23">
        <v>8</v>
      </c>
      <c r="AA30" s="23">
        <v>8</v>
      </c>
      <c r="AB30" s="23">
        <v>9</v>
      </c>
      <c r="AC30" s="23">
        <v>8</v>
      </c>
    </row>
    <row r="31" spans="1:29" x14ac:dyDescent="0.25">
      <c r="A31" s="25" t="s">
        <v>149</v>
      </c>
      <c r="B31" s="23">
        <v>5</v>
      </c>
      <c r="C31" s="23">
        <v>5</v>
      </c>
      <c r="D31" s="23">
        <v>6</v>
      </c>
      <c r="E31" s="23">
        <v>6</v>
      </c>
      <c r="F31" s="23">
        <v>5</v>
      </c>
      <c r="G31" s="23">
        <v>7</v>
      </c>
      <c r="H31" s="23">
        <v>4</v>
      </c>
      <c r="I31" s="23">
        <v>4</v>
      </c>
      <c r="J31" s="23">
        <v>5</v>
      </c>
      <c r="K31" s="23">
        <v>4</v>
      </c>
      <c r="L31" s="23">
        <v>5</v>
      </c>
      <c r="M31" s="23">
        <v>4</v>
      </c>
      <c r="N31" s="23">
        <v>6</v>
      </c>
      <c r="O31" s="23">
        <v>4</v>
      </c>
      <c r="P31" s="23">
        <v>6</v>
      </c>
      <c r="Q31" s="23">
        <v>3</v>
      </c>
      <c r="R31" s="23">
        <v>4</v>
      </c>
      <c r="S31" s="23">
        <v>4</v>
      </c>
      <c r="T31" s="23">
        <v>4</v>
      </c>
      <c r="U31" s="23">
        <v>4</v>
      </c>
      <c r="V31" s="23">
        <v>5</v>
      </c>
      <c r="W31" s="23">
        <v>4</v>
      </c>
      <c r="X31" s="23">
        <v>6</v>
      </c>
      <c r="Y31" s="23">
        <v>4</v>
      </c>
      <c r="Z31" s="23">
        <v>3</v>
      </c>
      <c r="AA31" s="23">
        <v>3</v>
      </c>
      <c r="AB31" s="23">
        <v>3</v>
      </c>
      <c r="AC31" s="23">
        <v>4</v>
      </c>
    </row>
    <row r="32" spans="1:29" x14ac:dyDescent="0.25">
      <c r="A32" s="25" t="s">
        <v>150</v>
      </c>
      <c r="B32" s="23">
        <v>31</v>
      </c>
      <c r="C32" s="23">
        <v>30</v>
      </c>
      <c r="D32" s="23">
        <v>25</v>
      </c>
      <c r="E32" s="23">
        <v>23</v>
      </c>
      <c r="F32" s="23">
        <v>16</v>
      </c>
      <c r="G32" s="23">
        <v>14</v>
      </c>
      <c r="H32" s="23">
        <v>14</v>
      </c>
      <c r="I32" s="23">
        <v>12</v>
      </c>
      <c r="J32" s="23">
        <v>12</v>
      </c>
      <c r="K32" s="23">
        <v>10</v>
      </c>
      <c r="L32" s="23">
        <v>12</v>
      </c>
      <c r="M32" s="23">
        <v>14</v>
      </c>
      <c r="N32" s="23">
        <v>26</v>
      </c>
      <c r="O32" s="23">
        <v>26</v>
      </c>
      <c r="P32" s="23">
        <v>27</v>
      </c>
      <c r="Q32" s="23">
        <v>18</v>
      </c>
      <c r="R32" s="23">
        <v>12</v>
      </c>
      <c r="S32" s="23">
        <v>18</v>
      </c>
      <c r="T32" s="23">
        <v>14</v>
      </c>
      <c r="U32" s="23">
        <v>15</v>
      </c>
      <c r="V32" s="23">
        <v>12</v>
      </c>
      <c r="W32" s="23">
        <v>11</v>
      </c>
      <c r="X32" s="23">
        <v>13</v>
      </c>
      <c r="Y32" s="23">
        <v>20</v>
      </c>
      <c r="Z32" s="23">
        <v>20</v>
      </c>
      <c r="AA32" s="23">
        <v>17</v>
      </c>
      <c r="AB32" s="23">
        <v>24</v>
      </c>
      <c r="AC32" s="23">
        <v>18</v>
      </c>
    </row>
    <row r="33" spans="1:29" x14ac:dyDescent="0.25">
      <c r="A33" s="25" t="s">
        <v>155</v>
      </c>
      <c r="B33" s="23">
        <v>5</v>
      </c>
      <c r="C33" s="23">
        <v>4</v>
      </c>
      <c r="D33" s="23">
        <v>4</v>
      </c>
      <c r="E33" s="23">
        <v>13</v>
      </c>
      <c r="F33" s="23">
        <v>11</v>
      </c>
      <c r="G33" s="23">
        <v>10</v>
      </c>
      <c r="H33" s="23">
        <v>6</v>
      </c>
      <c r="I33" s="23">
        <v>6</v>
      </c>
      <c r="J33" s="23">
        <v>7</v>
      </c>
      <c r="K33" s="23">
        <v>4</v>
      </c>
      <c r="L33" s="23">
        <v>10</v>
      </c>
      <c r="M33" s="23">
        <v>7</v>
      </c>
      <c r="N33" s="23">
        <v>7</v>
      </c>
      <c r="O33" s="23">
        <v>7</v>
      </c>
      <c r="P33" s="23">
        <v>6</v>
      </c>
      <c r="Q33" s="23">
        <v>18</v>
      </c>
      <c r="R33" s="23">
        <v>15</v>
      </c>
      <c r="S33" s="23">
        <v>7</v>
      </c>
      <c r="T33" s="23">
        <v>8</v>
      </c>
      <c r="U33" s="23">
        <v>9</v>
      </c>
      <c r="V33" s="23">
        <v>10</v>
      </c>
      <c r="W33" s="23">
        <v>6</v>
      </c>
      <c r="X33" s="23">
        <v>9</v>
      </c>
      <c r="Y33" s="23">
        <v>7</v>
      </c>
      <c r="Z33" s="23">
        <v>6</v>
      </c>
      <c r="AA33" s="23">
        <v>7</v>
      </c>
      <c r="AB33" s="23">
        <v>7</v>
      </c>
      <c r="AC33" s="23">
        <v>7</v>
      </c>
    </row>
    <row r="34" spans="1:29" x14ac:dyDescent="0.25">
      <c r="A34" s="25" t="s">
        <v>157</v>
      </c>
      <c r="B34" s="23">
        <v>32</v>
      </c>
      <c r="C34" s="23">
        <v>31</v>
      </c>
      <c r="D34" s="23">
        <v>30</v>
      </c>
      <c r="E34" s="23">
        <v>26</v>
      </c>
      <c r="F34" s="23">
        <v>21</v>
      </c>
      <c r="G34" s="23">
        <v>24</v>
      </c>
      <c r="H34" s="23">
        <v>25</v>
      </c>
      <c r="I34" s="23">
        <v>22</v>
      </c>
      <c r="J34" s="23">
        <v>19</v>
      </c>
      <c r="K34" s="23">
        <v>15</v>
      </c>
      <c r="L34" s="23">
        <v>15</v>
      </c>
      <c r="M34" s="23">
        <v>15</v>
      </c>
      <c r="N34" s="23">
        <v>29</v>
      </c>
      <c r="O34" s="23">
        <v>28</v>
      </c>
      <c r="P34" s="23">
        <v>23</v>
      </c>
      <c r="Q34" s="23">
        <v>18</v>
      </c>
      <c r="R34" s="23">
        <v>16</v>
      </c>
      <c r="S34" s="23">
        <v>19</v>
      </c>
      <c r="T34" s="23">
        <v>18</v>
      </c>
      <c r="U34" s="23">
        <v>15</v>
      </c>
      <c r="V34" s="23">
        <v>15</v>
      </c>
      <c r="W34" s="23">
        <v>12</v>
      </c>
      <c r="X34" s="23">
        <v>15</v>
      </c>
      <c r="Y34" s="23">
        <v>21</v>
      </c>
      <c r="Z34" s="23">
        <v>37</v>
      </c>
      <c r="AA34" s="23">
        <v>37</v>
      </c>
      <c r="AB34" s="23">
        <v>39</v>
      </c>
      <c r="AC34" s="23">
        <v>38</v>
      </c>
    </row>
    <row r="35" spans="1:29" x14ac:dyDescent="0.25">
      <c r="A35" s="25" t="s">
        <v>167</v>
      </c>
      <c r="B35" s="23">
        <v>27</v>
      </c>
      <c r="C35" s="23">
        <v>26</v>
      </c>
      <c r="D35" s="23">
        <v>25</v>
      </c>
      <c r="E35" s="23">
        <v>23</v>
      </c>
      <c r="F35" s="23">
        <v>16</v>
      </c>
      <c r="G35" s="23">
        <v>15</v>
      </c>
      <c r="H35" s="23">
        <v>16</v>
      </c>
      <c r="I35" s="23">
        <v>16</v>
      </c>
      <c r="J35" s="23">
        <v>19</v>
      </c>
      <c r="K35" s="23">
        <v>10</v>
      </c>
      <c r="L35" s="23">
        <v>21</v>
      </c>
      <c r="M35" s="23">
        <v>21</v>
      </c>
      <c r="N35" s="23">
        <v>27</v>
      </c>
      <c r="O35" s="23">
        <v>26</v>
      </c>
      <c r="P35" s="23">
        <v>27</v>
      </c>
      <c r="Q35" s="23">
        <v>21</v>
      </c>
      <c r="R35" s="23">
        <v>17</v>
      </c>
      <c r="S35" s="23">
        <v>15</v>
      </c>
      <c r="T35" s="23">
        <v>13</v>
      </c>
      <c r="U35" s="23">
        <v>13</v>
      </c>
      <c r="V35" s="23">
        <v>15</v>
      </c>
      <c r="W35" s="23">
        <v>12</v>
      </c>
      <c r="X35" s="23">
        <v>19</v>
      </c>
      <c r="Y35" s="23">
        <v>25</v>
      </c>
      <c r="Z35" s="23">
        <v>28</v>
      </c>
      <c r="AA35" s="23">
        <v>29</v>
      </c>
      <c r="AB35" s="23">
        <v>28</v>
      </c>
      <c r="AC35" s="23">
        <v>27</v>
      </c>
    </row>
    <row r="36" spans="1:29" x14ac:dyDescent="0.25">
      <c r="A36" s="25" t="s">
        <v>168</v>
      </c>
      <c r="B36" s="23">
        <v>36</v>
      </c>
      <c r="C36" s="23">
        <v>33</v>
      </c>
      <c r="D36" s="23">
        <v>32</v>
      </c>
      <c r="E36" s="23">
        <v>34</v>
      </c>
      <c r="F36" s="23">
        <v>29</v>
      </c>
      <c r="G36" s="23">
        <v>29</v>
      </c>
      <c r="H36" s="23">
        <v>31</v>
      </c>
      <c r="I36" s="23">
        <v>30</v>
      </c>
      <c r="J36" s="23">
        <v>31</v>
      </c>
      <c r="K36" s="23">
        <v>24</v>
      </c>
      <c r="L36" s="23">
        <v>29</v>
      </c>
      <c r="M36" s="23">
        <v>27</v>
      </c>
      <c r="N36" s="23">
        <v>34</v>
      </c>
      <c r="O36" s="23">
        <v>36</v>
      </c>
      <c r="P36" s="23">
        <v>30</v>
      </c>
      <c r="Q36" s="23">
        <v>27</v>
      </c>
      <c r="R36" s="23">
        <v>29</v>
      </c>
      <c r="S36" s="23">
        <v>28</v>
      </c>
      <c r="T36" s="23">
        <v>27</v>
      </c>
      <c r="U36" s="23">
        <v>29</v>
      </c>
      <c r="V36" s="23">
        <v>26</v>
      </c>
      <c r="W36" s="23">
        <v>16</v>
      </c>
      <c r="X36" s="23">
        <v>21</v>
      </c>
      <c r="Y36" s="23">
        <v>22</v>
      </c>
      <c r="Z36" s="23">
        <v>31</v>
      </c>
      <c r="AA36" s="23">
        <v>26</v>
      </c>
      <c r="AB36" s="23">
        <v>27</v>
      </c>
      <c r="AC36" s="23">
        <v>24</v>
      </c>
    </row>
    <row r="37" spans="1:29" x14ac:dyDescent="0.25">
      <c r="A37" s="25" t="s">
        <v>170</v>
      </c>
      <c r="B37" s="23">
        <v>18</v>
      </c>
      <c r="C37" s="23">
        <v>16</v>
      </c>
      <c r="D37" s="23">
        <v>17</v>
      </c>
      <c r="E37" s="23">
        <v>15</v>
      </c>
      <c r="F37" s="23">
        <v>10</v>
      </c>
      <c r="G37" s="23">
        <v>13</v>
      </c>
      <c r="H37" s="23">
        <v>12</v>
      </c>
      <c r="I37" s="23">
        <v>10</v>
      </c>
      <c r="J37" s="23">
        <v>9</v>
      </c>
      <c r="K37" s="23">
        <v>7</v>
      </c>
      <c r="L37" s="23">
        <v>9</v>
      </c>
      <c r="M37" s="23">
        <v>10</v>
      </c>
      <c r="N37" s="23">
        <v>12</v>
      </c>
      <c r="O37" s="23">
        <v>16</v>
      </c>
      <c r="P37" s="23">
        <v>17</v>
      </c>
      <c r="Q37" s="23">
        <v>15</v>
      </c>
      <c r="R37" s="23">
        <v>13</v>
      </c>
      <c r="S37" s="23">
        <v>7</v>
      </c>
      <c r="T37" s="23">
        <v>12</v>
      </c>
      <c r="U37" s="23">
        <v>11</v>
      </c>
      <c r="V37" s="23">
        <v>9</v>
      </c>
      <c r="W37" s="23">
        <v>7</v>
      </c>
      <c r="X37" s="23">
        <v>10</v>
      </c>
      <c r="Y37" s="23">
        <v>13</v>
      </c>
      <c r="Z37" s="23">
        <v>16</v>
      </c>
      <c r="AA37" s="23">
        <v>17</v>
      </c>
      <c r="AB37" s="23">
        <v>16</v>
      </c>
      <c r="AC37" s="23">
        <v>17</v>
      </c>
    </row>
  </sheetData>
  <autoFilter ref="A2:AC37"/>
  <conditionalFormatting sqref="A1:A1048576">
    <cfRule type="duplicateValues" dxfId="1" priority="1"/>
  </conditionalFormatting>
  <hyperlinks>
    <hyperlink ref="A2" r:id="rId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
  <sheetViews>
    <sheetView workbookViewId="0"/>
  </sheetViews>
  <sheetFormatPr defaultRowHeight="15" x14ac:dyDescent="0.25"/>
  <cols>
    <col min="1" max="1" width="30.140625" style="25" customWidth="1"/>
    <col min="2" max="6" width="14.28515625" customWidth="1"/>
  </cols>
  <sheetData>
    <row r="1" spans="1:27" x14ac:dyDescent="0.25">
      <c r="A1" s="44" t="s">
        <v>331</v>
      </c>
      <c r="B1" s="22">
        <v>42005</v>
      </c>
      <c r="C1" s="22">
        <v>42036</v>
      </c>
      <c r="D1" s="22">
        <v>42064</v>
      </c>
      <c r="E1" s="22">
        <v>42095</v>
      </c>
      <c r="F1" s="22">
        <v>42125</v>
      </c>
    </row>
    <row r="2" spans="1:27" x14ac:dyDescent="0.25">
      <c r="A2" s="44" t="s">
        <v>184</v>
      </c>
      <c r="B2" s="22">
        <v>42705</v>
      </c>
      <c r="C2" s="22">
        <v>42736</v>
      </c>
      <c r="D2" s="22">
        <v>42767</v>
      </c>
      <c r="E2" s="22">
        <v>42795</v>
      </c>
      <c r="F2" s="22">
        <v>42826</v>
      </c>
      <c r="G2" s="21"/>
      <c r="H2" s="21"/>
      <c r="I2" s="21"/>
      <c r="J2" s="21"/>
      <c r="K2" s="21"/>
      <c r="L2" s="21"/>
      <c r="M2" s="21"/>
      <c r="N2" s="21"/>
      <c r="O2" s="21"/>
      <c r="P2" s="21"/>
      <c r="Q2" s="21"/>
      <c r="R2" s="21"/>
      <c r="S2" s="21"/>
      <c r="T2" s="21"/>
      <c r="U2" s="21"/>
      <c r="V2" s="21"/>
      <c r="W2" s="21"/>
      <c r="X2" s="21"/>
      <c r="Y2" s="21"/>
      <c r="Z2" s="21"/>
      <c r="AA2" s="21"/>
    </row>
    <row r="3" spans="1:27" x14ac:dyDescent="0.25">
      <c r="A3" s="25" t="s">
        <v>50</v>
      </c>
      <c r="B3" s="23">
        <f>SUM('Step 3'!B3:Y3)</f>
        <v>1553</v>
      </c>
      <c r="C3" s="23">
        <f>SUM('Step 3'!C3:Z3)</f>
        <v>1542</v>
      </c>
      <c r="D3" s="23">
        <f>SUM('Step 3'!D3:AA3)</f>
        <v>1521</v>
      </c>
      <c r="E3" s="23">
        <f>SUM('Step 3'!E3:AB3)</f>
        <v>1507</v>
      </c>
      <c r="F3" s="23">
        <f>SUM('Step 3'!F3:AC3)</f>
        <v>1505</v>
      </c>
      <c r="G3" s="20"/>
      <c r="H3" s="20"/>
      <c r="I3" s="20"/>
      <c r="J3" s="20"/>
      <c r="K3" s="20"/>
      <c r="L3" s="20"/>
      <c r="M3" s="20"/>
      <c r="N3" s="20"/>
      <c r="O3" s="20"/>
      <c r="P3" s="20"/>
      <c r="Q3" s="20"/>
      <c r="R3" s="20"/>
      <c r="S3" s="20"/>
      <c r="T3" s="20"/>
      <c r="U3" s="20"/>
      <c r="V3" s="20"/>
      <c r="W3" s="20"/>
      <c r="X3" s="20"/>
      <c r="Y3" s="20"/>
      <c r="Z3" s="20"/>
      <c r="AA3" s="20"/>
    </row>
    <row r="4" spans="1:27" x14ac:dyDescent="0.25">
      <c r="A4" s="25" t="s">
        <v>55</v>
      </c>
      <c r="B4" s="23">
        <f>SUM('Step 3'!B4:Y4)</f>
        <v>2050</v>
      </c>
      <c r="C4" s="23">
        <f>SUM('Step 3'!C4:Z4)</f>
        <v>2041</v>
      </c>
      <c r="D4" s="23">
        <f>SUM('Step 3'!D4:AA4)</f>
        <v>2052</v>
      </c>
      <c r="E4" s="23">
        <f>SUM('Step 3'!E4:AB4)</f>
        <v>2058</v>
      </c>
      <c r="F4" s="23">
        <f>SUM('Step 3'!F4:AC4)</f>
        <v>2070</v>
      </c>
      <c r="G4" s="20"/>
      <c r="H4" s="20"/>
      <c r="I4" s="20"/>
      <c r="J4" s="20"/>
      <c r="K4" s="20"/>
      <c r="L4" s="20"/>
      <c r="M4" s="20"/>
      <c r="N4" s="20"/>
      <c r="O4" s="20"/>
      <c r="P4" s="20"/>
      <c r="Q4" s="20"/>
      <c r="R4" s="20"/>
      <c r="S4" s="20"/>
      <c r="T4" s="20"/>
      <c r="U4" s="20"/>
      <c r="V4" s="20"/>
      <c r="W4" s="20"/>
      <c r="X4" s="20"/>
      <c r="Y4" s="20"/>
      <c r="Z4" s="20"/>
      <c r="AA4" s="20"/>
    </row>
    <row r="5" spans="1:27" x14ac:dyDescent="0.25">
      <c r="A5" s="25" t="s">
        <v>56</v>
      </c>
      <c r="B5" s="23">
        <f>SUM('Step 3'!B5:Y5)</f>
        <v>263</v>
      </c>
      <c r="C5" s="23">
        <f>SUM('Step 3'!C5:Z5)</f>
        <v>261</v>
      </c>
      <c r="D5" s="23">
        <f>SUM('Step 3'!D5:AA5)</f>
        <v>262</v>
      </c>
      <c r="E5" s="23">
        <f>SUM('Step 3'!E5:AB5)</f>
        <v>262</v>
      </c>
      <c r="F5" s="23">
        <f>SUM('Step 3'!F5:AC5)</f>
        <v>264</v>
      </c>
      <c r="G5" s="20"/>
      <c r="H5" s="20"/>
      <c r="I5" s="20"/>
      <c r="J5" s="20"/>
      <c r="K5" s="20"/>
      <c r="L5" s="20"/>
      <c r="M5" s="20"/>
      <c r="N5" s="20"/>
      <c r="O5" s="20"/>
      <c r="P5" s="20"/>
      <c r="Q5" s="20"/>
      <c r="R5" s="20"/>
      <c r="S5" s="20"/>
      <c r="T5" s="20"/>
      <c r="U5" s="20"/>
      <c r="V5" s="20"/>
      <c r="W5" s="20"/>
      <c r="X5" s="20"/>
      <c r="Y5" s="20"/>
      <c r="Z5" s="20"/>
      <c r="AA5" s="20"/>
    </row>
    <row r="6" spans="1:27" x14ac:dyDescent="0.25">
      <c r="A6" s="25" t="s">
        <v>62</v>
      </c>
      <c r="B6" s="23">
        <f>SUM('Step 3'!B6:Y6)</f>
        <v>661</v>
      </c>
      <c r="C6" s="23">
        <f>SUM('Step 3'!C6:Z6)</f>
        <v>645</v>
      </c>
      <c r="D6" s="23">
        <f>SUM('Step 3'!D6:AA6)</f>
        <v>628</v>
      </c>
      <c r="E6" s="23">
        <f>SUM('Step 3'!E6:AB6)</f>
        <v>618</v>
      </c>
      <c r="F6" s="23">
        <f>SUM('Step 3'!F6:AC6)</f>
        <v>610</v>
      </c>
      <c r="G6" s="20"/>
      <c r="H6" s="20"/>
      <c r="I6" s="20"/>
      <c r="J6" s="20"/>
      <c r="K6" s="20"/>
      <c r="L6" s="20"/>
      <c r="M6" s="20"/>
      <c r="N6" s="20"/>
      <c r="O6" s="20"/>
      <c r="P6" s="20"/>
      <c r="Q6" s="20"/>
      <c r="R6" s="20"/>
      <c r="S6" s="20"/>
      <c r="T6" s="20"/>
      <c r="U6" s="20"/>
      <c r="V6" s="20"/>
      <c r="W6" s="20"/>
      <c r="X6" s="20"/>
      <c r="Y6" s="20"/>
      <c r="Z6" s="20"/>
      <c r="AA6" s="20"/>
    </row>
    <row r="7" spans="1:27" x14ac:dyDescent="0.25">
      <c r="A7" s="25" t="s">
        <v>66</v>
      </c>
      <c r="B7" s="23">
        <f>SUM('Step 3'!B7:Y7)</f>
        <v>877</v>
      </c>
      <c r="C7" s="23">
        <f>SUM('Step 3'!C7:Z7)</f>
        <v>887</v>
      </c>
      <c r="D7" s="23">
        <f>SUM('Step 3'!D7:AA7)</f>
        <v>894</v>
      </c>
      <c r="E7" s="23">
        <f>SUM('Step 3'!E7:AB7)</f>
        <v>904</v>
      </c>
      <c r="F7" s="23">
        <f>SUM('Step 3'!F7:AC7)</f>
        <v>914</v>
      </c>
      <c r="G7" s="20"/>
      <c r="H7" s="20"/>
      <c r="I7" s="20"/>
      <c r="J7" s="20"/>
      <c r="K7" s="20"/>
      <c r="L7" s="20"/>
      <c r="M7" s="20"/>
      <c r="N7" s="20"/>
      <c r="O7" s="20"/>
      <c r="P7" s="20"/>
      <c r="Q7" s="20"/>
      <c r="R7" s="20"/>
      <c r="S7" s="20"/>
      <c r="T7" s="20"/>
      <c r="U7" s="20"/>
      <c r="V7" s="20"/>
      <c r="W7" s="20"/>
      <c r="X7" s="20"/>
      <c r="Y7" s="20"/>
      <c r="Z7" s="20"/>
      <c r="AA7" s="20"/>
    </row>
    <row r="8" spans="1:27" x14ac:dyDescent="0.25">
      <c r="A8" s="25" t="s">
        <v>68</v>
      </c>
      <c r="B8" s="23">
        <f>SUM('Step 3'!B8:Y8)</f>
        <v>24</v>
      </c>
      <c r="C8" s="23">
        <f>SUM('Step 3'!C8:Z8)</f>
        <v>25</v>
      </c>
      <c r="D8" s="23">
        <f>SUM('Step 3'!D8:AA8)</f>
        <v>26</v>
      </c>
      <c r="E8" s="23">
        <f>SUM('Step 3'!E8:AB8)</f>
        <v>27</v>
      </c>
      <c r="F8" s="23">
        <f>SUM('Step 3'!F8:AC8)</f>
        <v>28</v>
      </c>
      <c r="G8" s="20"/>
      <c r="H8" s="20"/>
      <c r="I8" s="20"/>
      <c r="J8" s="20"/>
      <c r="K8" s="20"/>
      <c r="L8" s="20"/>
      <c r="M8" s="20"/>
      <c r="N8" s="20"/>
      <c r="O8" s="20"/>
      <c r="P8" s="20"/>
      <c r="Q8" s="20"/>
      <c r="R8" s="20"/>
      <c r="S8" s="20"/>
      <c r="T8" s="20"/>
      <c r="U8" s="20"/>
      <c r="V8" s="20"/>
      <c r="W8" s="20"/>
      <c r="X8" s="20"/>
      <c r="Y8" s="20"/>
      <c r="Z8" s="20"/>
      <c r="AA8" s="20"/>
    </row>
    <row r="9" spans="1:27" x14ac:dyDescent="0.25">
      <c r="A9" s="25" t="s">
        <v>69</v>
      </c>
      <c r="B9" s="23">
        <f>SUM('Step 3'!B9:Y9)</f>
        <v>1126</v>
      </c>
      <c r="C9" s="23">
        <f>SUM('Step 3'!C9:Z9)</f>
        <v>1095</v>
      </c>
      <c r="D9" s="23">
        <f>SUM('Step 3'!D9:AA9)</f>
        <v>1064</v>
      </c>
      <c r="E9" s="23">
        <f>SUM('Step 3'!E9:AB9)</f>
        <v>1037</v>
      </c>
      <c r="F9" s="23">
        <f>SUM('Step 3'!F9:AC9)</f>
        <v>1006</v>
      </c>
      <c r="G9" s="20"/>
      <c r="H9" s="20"/>
      <c r="I9" s="20"/>
      <c r="J9" s="20"/>
      <c r="K9" s="20"/>
      <c r="L9" s="20"/>
      <c r="M9" s="20"/>
      <c r="N9" s="20"/>
      <c r="O9" s="20"/>
      <c r="P9" s="20"/>
      <c r="Q9" s="20"/>
      <c r="R9" s="20"/>
      <c r="S9" s="20"/>
      <c r="T9" s="20"/>
      <c r="U9" s="20"/>
      <c r="V9" s="20"/>
      <c r="W9" s="20"/>
      <c r="X9" s="20"/>
      <c r="Y9" s="20"/>
      <c r="Z9" s="20"/>
      <c r="AA9" s="20"/>
    </row>
    <row r="10" spans="1:27" x14ac:dyDescent="0.25">
      <c r="A10" s="25" t="s">
        <v>76</v>
      </c>
      <c r="B10" s="23">
        <f>SUM('Step 3'!B10:Y10)</f>
        <v>710</v>
      </c>
      <c r="C10" s="23">
        <f>SUM('Step 3'!C10:Z10)</f>
        <v>694</v>
      </c>
      <c r="D10" s="23">
        <f>SUM('Step 3'!D10:AA10)</f>
        <v>665</v>
      </c>
      <c r="E10" s="23">
        <f>SUM('Step 3'!E10:AB10)</f>
        <v>649</v>
      </c>
      <c r="F10" s="23">
        <f>SUM('Step 3'!F10:AC10)</f>
        <v>638</v>
      </c>
      <c r="G10" s="20"/>
      <c r="H10" s="20"/>
      <c r="I10" s="20"/>
      <c r="J10" s="20"/>
      <c r="K10" s="20"/>
      <c r="L10" s="20"/>
      <c r="M10" s="20"/>
      <c r="N10" s="20"/>
      <c r="O10" s="20"/>
      <c r="P10" s="20"/>
      <c r="Q10" s="20"/>
      <c r="R10" s="20"/>
      <c r="S10" s="20"/>
      <c r="T10" s="20"/>
      <c r="U10" s="20"/>
      <c r="V10" s="20"/>
      <c r="W10" s="20"/>
      <c r="X10" s="20"/>
      <c r="Y10" s="20"/>
      <c r="Z10" s="20"/>
      <c r="AA10" s="20"/>
    </row>
    <row r="11" spans="1:27" x14ac:dyDescent="0.25">
      <c r="A11" s="25" t="s">
        <v>79</v>
      </c>
      <c r="B11" s="23">
        <f>SUM('Step 3'!B11:Y11)</f>
        <v>2950</v>
      </c>
      <c r="C11" s="23">
        <f>SUM('Step 3'!C11:Z11)</f>
        <v>2934</v>
      </c>
      <c r="D11" s="23">
        <f>SUM('Step 3'!D11:AA11)</f>
        <v>2925</v>
      </c>
      <c r="E11" s="23">
        <f>SUM('Step 3'!E11:AB11)</f>
        <v>2907</v>
      </c>
      <c r="F11" s="23">
        <f>SUM('Step 3'!F11:AC11)</f>
        <v>2896</v>
      </c>
      <c r="G11" s="20"/>
      <c r="H11" s="20"/>
      <c r="I11" s="20"/>
      <c r="J11" s="20"/>
      <c r="K11" s="20"/>
      <c r="L11" s="20"/>
      <c r="M11" s="20"/>
      <c r="N11" s="20"/>
      <c r="O11" s="20"/>
      <c r="P11" s="20"/>
      <c r="Q11" s="20"/>
      <c r="R11" s="20"/>
      <c r="S11" s="20"/>
      <c r="T11" s="20"/>
      <c r="U11" s="20"/>
      <c r="V11" s="20"/>
      <c r="W11" s="20"/>
      <c r="X11" s="20"/>
      <c r="Y11" s="20"/>
      <c r="Z11" s="20"/>
      <c r="AA11" s="20"/>
    </row>
    <row r="12" spans="1:27" x14ac:dyDescent="0.25">
      <c r="A12" s="25" t="s">
        <v>81</v>
      </c>
      <c r="B12" s="23">
        <f>SUM('Step 3'!B12:Y12)</f>
        <v>1025</v>
      </c>
      <c r="C12" s="23">
        <f>SUM('Step 3'!C12:Z12)</f>
        <v>1009</v>
      </c>
      <c r="D12" s="23">
        <f>SUM('Step 3'!D12:AA12)</f>
        <v>991</v>
      </c>
      <c r="E12" s="23">
        <f>SUM('Step 3'!E12:AB12)</f>
        <v>981</v>
      </c>
      <c r="F12" s="23">
        <f>SUM('Step 3'!F12:AC12)</f>
        <v>969</v>
      </c>
      <c r="G12" s="20"/>
      <c r="H12" s="20"/>
      <c r="I12" s="20"/>
      <c r="J12" s="20"/>
      <c r="K12" s="20"/>
      <c r="L12" s="20"/>
      <c r="M12" s="20"/>
      <c r="N12" s="20"/>
      <c r="O12" s="20"/>
      <c r="P12" s="20"/>
      <c r="Q12" s="20"/>
      <c r="R12" s="20"/>
      <c r="S12" s="20"/>
      <c r="T12" s="20"/>
      <c r="U12" s="20"/>
      <c r="V12" s="20"/>
      <c r="W12" s="20"/>
      <c r="X12" s="20"/>
      <c r="Y12" s="20"/>
      <c r="Z12" s="20"/>
      <c r="AA12" s="20"/>
    </row>
    <row r="13" spans="1:27" x14ac:dyDescent="0.25">
      <c r="A13" s="25" t="s">
        <v>84</v>
      </c>
      <c r="B13" s="23">
        <f>SUM('Step 3'!B13:Y13)</f>
        <v>1468</v>
      </c>
      <c r="C13" s="23">
        <f>SUM('Step 3'!C13:Z13)</f>
        <v>1470</v>
      </c>
      <c r="D13" s="23">
        <f>SUM('Step 3'!D13:AA13)</f>
        <v>1464</v>
      </c>
      <c r="E13" s="23">
        <f>SUM('Step 3'!E13:AB13)</f>
        <v>1461</v>
      </c>
      <c r="F13" s="23">
        <f>SUM('Step 3'!F13:AC13)</f>
        <v>1446</v>
      </c>
      <c r="G13" s="20"/>
      <c r="H13" s="20"/>
      <c r="I13" s="20"/>
      <c r="J13" s="20"/>
      <c r="K13" s="20"/>
      <c r="L13" s="20"/>
      <c r="M13" s="20"/>
      <c r="N13" s="20"/>
      <c r="O13" s="20"/>
      <c r="P13" s="20"/>
      <c r="Q13" s="20"/>
      <c r="R13" s="20"/>
      <c r="S13" s="20"/>
      <c r="T13" s="20"/>
      <c r="U13" s="20"/>
      <c r="V13" s="20"/>
      <c r="W13" s="20"/>
      <c r="X13" s="20"/>
      <c r="Y13" s="20"/>
      <c r="Z13" s="20"/>
      <c r="AA13" s="20"/>
    </row>
    <row r="14" spans="1:27" x14ac:dyDescent="0.25">
      <c r="A14" s="25" t="s">
        <v>87</v>
      </c>
      <c r="B14" s="23">
        <f>SUM('Step 3'!B14:Y14)</f>
        <v>4116</v>
      </c>
      <c r="C14" s="23">
        <f>SUM('Step 3'!C14:Z14)</f>
        <v>4046</v>
      </c>
      <c r="D14" s="23">
        <f>SUM('Step 3'!D14:AA14)</f>
        <v>3998</v>
      </c>
      <c r="E14" s="23">
        <f>SUM('Step 3'!E14:AB14)</f>
        <v>3942</v>
      </c>
      <c r="F14" s="23">
        <f>SUM('Step 3'!F14:AC14)</f>
        <v>3893</v>
      </c>
      <c r="G14" s="20"/>
      <c r="H14" s="20"/>
      <c r="I14" s="20"/>
      <c r="J14" s="20"/>
      <c r="K14" s="20"/>
      <c r="L14" s="20"/>
      <c r="M14" s="20"/>
      <c r="N14" s="20"/>
      <c r="O14" s="20"/>
      <c r="P14" s="20"/>
      <c r="Q14" s="20"/>
      <c r="R14" s="20"/>
      <c r="S14" s="20"/>
      <c r="T14" s="20"/>
      <c r="U14" s="20"/>
      <c r="V14" s="20"/>
      <c r="W14" s="20"/>
      <c r="X14" s="20"/>
      <c r="Y14" s="20"/>
      <c r="Z14" s="20"/>
      <c r="AA14" s="20"/>
    </row>
    <row r="15" spans="1:27" x14ac:dyDescent="0.25">
      <c r="A15" s="25" t="s">
        <v>89</v>
      </c>
      <c r="B15" s="23">
        <f>SUM('Step 3'!B15:Y15)</f>
        <v>0</v>
      </c>
      <c r="C15" s="23">
        <f>SUM('Step 3'!C15:Z15)</f>
        <v>0</v>
      </c>
      <c r="D15" s="23">
        <f>SUM('Step 3'!D15:AA15)</f>
        <v>0</v>
      </c>
      <c r="E15" s="23">
        <f>SUM('Step 3'!E15:AB15)</f>
        <v>0</v>
      </c>
      <c r="F15" s="23">
        <f>SUM('Step 3'!F15:AC15)</f>
        <v>0</v>
      </c>
      <c r="G15" s="20"/>
      <c r="H15" s="20"/>
      <c r="I15" s="20"/>
      <c r="J15" s="20"/>
      <c r="K15" s="20"/>
      <c r="L15" s="20"/>
      <c r="M15" s="20"/>
      <c r="N15" s="20"/>
      <c r="O15" s="20"/>
      <c r="P15" s="20"/>
      <c r="Q15" s="20"/>
      <c r="R15" s="20"/>
      <c r="S15" s="20"/>
      <c r="T15" s="20"/>
      <c r="U15" s="20"/>
      <c r="V15" s="20"/>
      <c r="W15" s="20"/>
      <c r="X15" s="20"/>
      <c r="Y15" s="20"/>
      <c r="Z15" s="20"/>
      <c r="AA15" s="20"/>
    </row>
    <row r="16" spans="1:27" x14ac:dyDescent="0.25">
      <c r="A16" s="25" t="s">
        <v>90</v>
      </c>
      <c r="B16" s="23">
        <f>SUM('Step 3'!B16:Y16)</f>
        <v>726</v>
      </c>
      <c r="C16" s="23">
        <f>SUM('Step 3'!C16:Z16)</f>
        <v>706</v>
      </c>
      <c r="D16" s="23">
        <f>SUM('Step 3'!D16:AA16)</f>
        <v>692</v>
      </c>
      <c r="E16" s="23">
        <f>SUM('Step 3'!E16:AB16)</f>
        <v>679</v>
      </c>
      <c r="F16" s="23">
        <f>SUM('Step 3'!F16:AC16)</f>
        <v>668</v>
      </c>
      <c r="G16" s="20"/>
      <c r="H16" s="20"/>
      <c r="I16" s="20"/>
      <c r="J16" s="20"/>
      <c r="K16" s="20"/>
      <c r="L16" s="20"/>
      <c r="M16" s="20"/>
      <c r="N16" s="20"/>
      <c r="O16" s="20"/>
      <c r="P16" s="20"/>
      <c r="Q16" s="20"/>
      <c r="R16" s="20"/>
      <c r="S16" s="20"/>
      <c r="T16" s="20"/>
      <c r="U16" s="20"/>
      <c r="V16" s="20"/>
      <c r="W16" s="20"/>
      <c r="X16" s="20"/>
      <c r="Y16" s="20"/>
      <c r="Z16" s="20"/>
      <c r="AA16" s="20"/>
    </row>
    <row r="17" spans="1:27" x14ac:dyDescent="0.25">
      <c r="A17" s="25" t="s">
        <v>98</v>
      </c>
      <c r="B17" s="23">
        <f>SUM('Step 3'!B17:Y17)</f>
        <v>228</v>
      </c>
      <c r="C17" s="23">
        <f>SUM('Step 3'!C17:Z17)</f>
        <v>226</v>
      </c>
      <c r="D17" s="23">
        <f>SUM('Step 3'!D17:AA17)</f>
        <v>221</v>
      </c>
      <c r="E17" s="23">
        <f>SUM('Step 3'!E17:AB17)</f>
        <v>220</v>
      </c>
      <c r="F17" s="23">
        <f>SUM('Step 3'!F17:AC17)</f>
        <v>220</v>
      </c>
      <c r="G17" s="20"/>
      <c r="H17" s="20"/>
      <c r="I17" s="20"/>
      <c r="J17" s="20"/>
      <c r="K17" s="20"/>
      <c r="L17" s="20"/>
      <c r="M17" s="20"/>
      <c r="N17" s="20"/>
      <c r="O17" s="20"/>
      <c r="P17" s="20"/>
      <c r="Q17" s="20"/>
      <c r="R17" s="20"/>
      <c r="S17" s="20"/>
      <c r="T17" s="20"/>
      <c r="U17" s="20"/>
      <c r="V17" s="20"/>
      <c r="W17" s="20"/>
      <c r="X17" s="20"/>
      <c r="Y17" s="20"/>
      <c r="Z17" s="20"/>
      <c r="AA17" s="20"/>
    </row>
    <row r="18" spans="1:27" x14ac:dyDescent="0.25">
      <c r="A18" s="25" t="s">
        <v>100</v>
      </c>
      <c r="B18" s="23">
        <f>SUM('Step 3'!B18:Y18)</f>
        <v>329</v>
      </c>
      <c r="C18" s="23">
        <f>SUM('Step 3'!C18:Z18)</f>
        <v>333</v>
      </c>
      <c r="D18" s="23">
        <f>SUM('Step 3'!D18:AA18)</f>
        <v>338</v>
      </c>
      <c r="E18" s="23">
        <f>SUM('Step 3'!E18:AB18)</f>
        <v>339</v>
      </c>
      <c r="F18" s="23">
        <f>SUM('Step 3'!F18:AC18)</f>
        <v>337</v>
      </c>
      <c r="G18" s="20"/>
      <c r="H18" s="20"/>
      <c r="I18" s="20"/>
      <c r="J18" s="20"/>
      <c r="K18" s="20"/>
      <c r="L18" s="20"/>
      <c r="M18" s="20"/>
      <c r="N18" s="20"/>
      <c r="O18" s="20"/>
      <c r="P18" s="20"/>
      <c r="Q18" s="20"/>
      <c r="R18" s="20"/>
      <c r="S18" s="20"/>
      <c r="T18" s="20"/>
      <c r="U18" s="20"/>
      <c r="V18" s="20"/>
      <c r="W18" s="20"/>
      <c r="X18" s="20"/>
      <c r="Y18" s="20"/>
      <c r="Z18" s="20"/>
      <c r="AA18" s="20"/>
    </row>
    <row r="19" spans="1:27" x14ac:dyDescent="0.25">
      <c r="A19" s="25" t="s">
        <v>103</v>
      </c>
      <c r="B19" s="23">
        <f>SUM('Step 3'!B19:Y19)</f>
        <v>421</v>
      </c>
      <c r="C19" s="23">
        <f>SUM('Step 3'!C19:Z19)</f>
        <v>409</v>
      </c>
      <c r="D19" s="23">
        <f>SUM('Step 3'!D19:AA19)</f>
        <v>399</v>
      </c>
      <c r="E19" s="23">
        <f>SUM('Step 3'!E19:AB19)</f>
        <v>390</v>
      </c>
      <c r="F19" s="23">
        <f>SUM('Step 3'!F19:AC19)</f>
        <v>374</v>
      </c>
      <c r="G19" s="20"/>
      <c r="H19" s="20"/>
      <c r="I19" s="20"/>
      <c r="J19" s="20"/>
      <c r="K19" s="20"/>
      <c r="L19" s="20"/>
      <c r="M19" s="20"/>
      <c r="N19" s="20"/>
      <c r="O19" s="20"/>
      <c r="P19" s="20"/>
      <c r="Q19" s="20"/>
      <c r="R19" s="20"/>
      <c r="S19" s="20"/>
      <c r="T19" s="20"/>
      <c r="U19" s="20"/>
      <c r="V19" s="20"/>
      <c r="W19" s="20"/>
      <c r="X19" s="20"/>
      <c r="Y19" s="20"/>
      <c r="Z19" s="20"/>
      <c r="AA19" s="20"/>
    </row>
    <row r="20" spans="1:27" x14ac:dyDescent="0.25">
      <c r="A20" s="25" t="s">
        <v>104</v>
      </c>
      <c r="B20" s="23">
        <f>SUM('Step 3'!B20:Y20)</f>
        <v>756</v>
      </c>
      <c r="C20" s="23">
        <f>SUM('Step 3'!C20:Z20)</f>
        <v>756</v>
      </c>
      <c r="D20" s="23">
        <f>SUM('Step 3'!D20:AA20)</f>
        <v>765</v>
      </c>
      <c r="E20" s="23">
        <f>SUM('Step 3'!E20:AB20)</f>
        <v>759</v>
      </c>
      <c r="F20" s="23">
        <f>SUM('Step 3'!F20:AC20)</f>
        <v>758</v>
      </c>
      <c r="G20" s="20"/>
      <c r="H20" s="20"/>
      <c r="I20" s="20"/>
      <c r="J20" s="20"/>
      <c r="K20" s="20"/>
      <c r="L20" s="20"/>
      <c r="M20" s="20"/>
      <c r="N20" s="20"/>
      <c r="O20" s="20"/>
      <c r="P20" s="20"/>
      <c r="Q20" s="20"/>
      <c r="R20" s="20"/>
      <c r="S20" s="20"/>
      <c r="T20" s="20"/>
      <c r="U20" s="20"/>
      <c r="V20" s="20"/>
      <c r="W20" s="20"/>
      <c r="X20" s="20"/>
      <c r="Y20" s="20"/>
      <c r="Z20" s="20"/>
      <c r="AA20" s="20"/>
    </row>
    <row r="21" spans="1:27" x14ac:dyDescent="0.25">
      <c r="A21" s="25" t="s">
        <v>105</v>
      </c>
      <c r="B21" s="23">
        <f>SUM('Step 3'!B21:Y21)</f>
        <v>326</v>
      </c>
      <c r="C21" s="23">
        <f>SUM('Step 3'!C21:Z21)</f>
        <v>332</v>
      </c>
      <c r="D21" s="23">
        <f>SUM('Step 3'!D21:AA21)</f>
        <v>339</v>
      </c>
      <c r="E21" s="23">
        <f>SUM('Step 3'!E21:AB21)</f>
        <v>347</v>
      </c>
      <c r="F21" s="23">
        <f>SUM('Step 3'!F21:AC21)</f>
        <v>351</v>
      </c>
      <c r="G21" s="20"/>
      <c r="H21" s="20"/>
      <c r="I21" s="20"/>
      <c r="J21" s="20"/>
      <c r="K21" s="20"/>
      <c r="L21" s="20"/>
      <c r="M21" s="20"/>
      <c r="N21" s="20"/>
      <c r="O21" s="20"/>
      <c r="P21" s="20"/>
      <c r="Q21" s="20"/>
      <c r="R21" s="20"/>
      <c r="S21" s="20"/>
      <c r="T21" s="20"/>
      <c r="U21" s="20"/>
      <c r="V21" s="20"/>
      <c r="W21" s="20"/>
      <c r="X21" s="20"/>
      <c r="Y21" s="20"/>
      <c r="Z21" s="20"/>
      <c r="AA21" s="20"/>
    </row>
    <row r="22" spans="1:27" x14ac:dyDescent="0.25">
      <c r="A22" s="25" t="s">
        <v>107</v>
      </c>
      <c r="B22" s="23">
        <f>SUM('Step 3'!B22:Y22)</f>
        <v>710</v>
      </c>
      <c r="C22" s="23">
        <f>SUM('Step 3'!C22:Z22)</f>
        <v>702</v>
      </c>
      <c r="D22" s="23">
        <f>SUM('Step 3'!D22:AA22)</f>
        <v>685</v>
      </c>
      <c r="E22" s="23">
        <f>SUM('Step 3'!E22:AB22)</f>
        <v>666</v>
      </c>
      <c r="F22" s="23">
        <f>SUM('Step 3'!F22:AC22)</f>
        <v>658</v>
      </c>
      <c r="G22" s="20"/>
      <c r="H22" s="20"/>
      <c r="I22" s="20"/>
      <c r="J22" s="20"/>
      <c r="K22" s="20"/>
      <c r="L22" s="20"/>
      <c r="M22" s="20"/>
      <c r="N22" s="20"/>
      <c r="O22" s="20"/>
      <c r="P22" s="20"/>
      <c r="Q22" s="20"/>
      <c r="R22" s="20"/>
      <c r="S22" s="20"/>
      <c r="T22" s="20"/>
      <c r="U22" s="20"/>
      <c r="V22" s="20"/>
      <c r="W22" s="20"/>
      <c r="X22" s="20"/>
      <c r="Y22" s="20"/>
      <c r="Z22" s="20"/>
      <c r="AA22" s="20"/>
    </row>
    <row r="23" spans="1:27" x14ac:dyDescent="0.25">
      <c r="A23" s="25" t="s">
        <v>109</v>
      </c>
      <c r="B23" s="23">
        <f>SUM('Step 3'!B23:Y23)</f>
        <v>1112</v>
      </c>
      <c r="C23" s="23">
        <f>SUM('Step 3'!C23:Z23)</f>
        <v>1108</v>
      </c>
      <c r="D23" s="23">
        <f>SUM('Step 3'!D23:AA23)</f>
        <v>1101</v>
      </c>
      <c r="E23" s="23">
        <f>SUM('Step 3'!E23:AB23)</f>
        <v>1097</v>
      </c>
      <c r="F23" s="23">
        <f>SUM('Step 3'!F23:AC23)</f>
        <v>1090</v>
      </c>
      <c r="G23" s="20"/>
      <c r="H23" s="20"/>
      <c r="I23" s="20"/>
      <c r="J23" s="20"/>
      <c r="K23" s="20"/>
      <c r="L23" s="20"/>
      <c r="M23" s="20"/>
      <c r="N23" s="20"/>
      <c r="O23" s="20"/>
      <c r="P23" s="20"/>
      <c r="Q23" s="20"/>
      <c r="R23" s="20"/>
      <c r="S23" s="20"/>
      <c r="T23" s="20"/>
      <c r="U23" s="20"/>
      <c r="V23" s="20"/>
      <c r="W23" s="20"/>
      <c r="X23" s="20"/>
      <c r="Y23" s="20"/>
      <c r="Z23" s="20"/>
      <c r="AA23" s="20"/>
    </row>
    <row r="24" spans="1:27" x14ac:dyDescent="0.25">
      <c r="A24" s="25" t="s">
        <v>114</v>
      </c>
      <c r="B24" s="23">
        <f>SUM('Step 3'!B24:Y24)</f>
        <v>634</v>
      </c>
      <c r="C24" s="23">
        <f>SUM('Step 3'!C24:Z24)</f>
        <v>633</v>
      </c>
      <c r="D24" s="23">
        <f>SUM('Step 3'!D24:AA24)</f>
        <v>644</v>
      </c>
      <c r="E24" s="23">
        <f>SUM('Step 3'!E24:AB24)</f>
        <v>649</v>
      </c>
      <c r="F24" s="23">
        <f>SUM('Step 3'!F24:AC24)</f>
        <v>660</v>
      </c>
      <c r="G24" s="20"/>
      <c r="H24" s="20"/>
      <c r="I24" s="20"/>
      <c r="J24" s="20"/>
      <c r="K24" s="20"/>
      <c r="L24" s="20"/>
      <c r="M24" s="20"/>
      <c r="N24" s="20"/>
      <c r="O24" s="20"/>
      <c r="P24" s="20"/>
      <c r="Q24" s="20"/>
      <c r="R24" s="20"/>
      <c r="S24" s="20"/>
      <c r="T24" s="20"/>
      <c r="U24" s="20"/>
      <c r="V24" s="20"/>
      <c r="W24" s="20"/>
      <c r="X24" s="20"/>
      <c r="Y24" s="20"/>
      <c r="Z24" s="20"/>
      <c r="AA24" s="20"/>
    </row>
    <row r="25" spans="1:27" x14ac:dyDescent="0.25">
      <c r="A25" s="25" t="s">
        <v>123</v>
      </c>
      <c r="B25" s="23">
        <f>SUM('Step 3'!B25:Y25)</f>
        <v>125</v>
      </c>
      <c r="C25" s="23">
        <f>SUM('Step 3'!C25:Z25)</f>
        <v>125</v>
      </c>
      <c r="D25" s="23">
        <f>SUM('Step 3'!D25:AA25)</f>
        <v>128</v>
      </c>
      <c r="E25" s="23">
        <f>SUM('Step 3'!E25:AB25)</f>
        <v>129</v>
      </c>
      <c r="F25" s="23">
        <f>SUM('Step 3'!F25:AC25)</f>
        <v>128</v>
      </c>
      <c r="G25" s="20"/>
      <c r="H25" s="20"/>
      <c r="I25" s="20"/>
      <c r="J25" s="20"/>
      <c r="K25" s="20"/>
      <c r="L25" s="20"/>
      <c r="M25" s="20"/>
      <c r="N25" s="20"/>
      <c r="O25" s="20"/>
      <c r="P25" s="20"/>
      <c r="Q25" s="20"/>
      <c r="R25" s="20"/>
      <c r="S25" s="20"/>
      <c r="T25" s="20"/>
      <c r="U25" s="20"/>
      <c r="V25" s="20"/>
      <c r="W25" s="20"/>
      <c r="X25" s="20"/>
      <c r="Y25" s="20"/>
      <c r="Z25" s="20"/>
      <c r="AA25" s="20"/>
    </row>
    <row r="26" spans="1:27" x14ac:dyDescent="0.25">
      <c r="A26" s="25" t="s">
        <v>124</v>
      </c>
      <c r="B26" s="23">
        <f>SUM('Step 3'!B26:Y26)</f>
        <v>306</v>
      </c>
      <c r="C26" s="23">
        <f>SUM('Step 3'!C26:Z26)</f>
        <v>306</v>
      </c>
      <c r="D26" s="23">
        <f>SUM('Step 3'!D26:AA26)</f>
        <v>304</v>
      </c>
      <c r="E26" s="23">
        <f>SUM('Step 3'!E26:AB26)</f>
        <v>300</v>
      </c>
      <c r="F26" s="23">
        <f>SUM('Step 3'!F26:AC26)</f>
        <v>296</v>
      </c>
      <c r="G26" s="20"/>
      <c r="H26" s="20"/>
      <c r="I26" s="20"/>
      <c r="J26" s="20"/>
      <c r="K26" s="20"/>
      <c r="L26" s="20"/>
      <c r="M26" s="20"/>
      <c r="N26" s="20"/>
      <c r="O26" s="20"/>
      <c r="P26" s="20"/>
      <c r="Q26" s="20"/>
      <c r="R26" s="20"/>
      <c r="S26" s="20"/>
      <c r="T26" s="20"/>
      <c r="U26" s="20"/>
      <c r="V26" s="20"/>
      <c r="W26" s="20"/>
      <c r="X26" s="20"/>
      <c r="Y26" s="20"/>
      <c r="Z26" s="20"/>
      <c r="AA26" s="20"/>
    </row>
    <row r="27" spans="1:27" x14ac:dyDescent="0.25">
      <c r="A27" s="25" t="s">
        <v>126</v>
      </c>
      <c r="B27" s="23">
        <f>SUM('Step 3'!B27:Y27)</f>
        <v>3144</v>
      </c>
      <c r="C27" s="23">
        <f>SUM('Step 3'!C27:Z27)</f>
        <v>3088</v>
      </c>
      <c r="D27" s="23">
        <f>SUM('Step 3'!D27:AA27)</f>
        <v>3043</v>
      </c>
      <c r="E27" s="23">
        <f>SUM('Step 3'!E27:AB27)</f>
        <v>3000</v>
      </c>
      <c r="F27" s="23">
        <f>SUM('Step 3'!F27:AC27)</f>
        <v>2966</v>
      </c>
      <c r="G27" s="20"/>
      <c r="H27" s="20"/>
      <c r="I27" s="20"/>
      <c r="J27" s="20"/>
      <c r="K27" s="20"/>
      <c r="L27" s="20"/>
      <c r="M27" s="20"/>
      <c r="N27" s="20"/>
      <c r="O27" s="20"/>
      <c r="P27" s="20"/>
      <c r="Q27" s="20"/>
      <c r="R27" s="20"/>
      <c r="S27" s="20"/>
      <c r="T27" s="20"/>
      <c r="U27" s="20"/>
      <c r="V27" s="20"/>
      <c r="W27" s="20"/>
      <c r="X27" s="20"/>
      <c r="Y27" s="20"/>
      <c r="Z27" s="20"/>
      <c r="AA27" s="20"/>
    </row>
    <row r="28" spans="1:27" x14ac:dyDescent="0.25">
      <c r="A28" s="25" t="s">
        <v>131</v>
      </c>
      <c r="B28" s="23">
        <f>SUM('Step 3'!B28:Y28)</f>
        <v>287</v>
      </c>
      <c r="C28" s="23">
        <f>SUM('Step 3'!C28:Z28)</f>
        <v>282</v>
      </c>
      <c r="D28" s="23">
        <f>SUM('Step 3'!D28:AA28)</f>
        <v>277</v>
      </c>
      <c r="E28" s="23">
        <f>SUM('Step 3'!E28:AB28)</f>
        <v>271</v>
      </c>
      <c r="F28" s="23">
        <f>SUM('Step 3'!F28:AC28)</f>
        <v>265</v>
      </c>
      <c r="G28" s="20"/>
      <c r="H28" s="20"/>
      <c r="I28" s="20"/>
      <c r="J28" s="20"/>
      <c r="K28" s="20"/>
      <c r="L28" s="20"/>
      <c r="M28" s="20"/>
      <c r="N28" s="20"/>
      <c r="O28" s="20"/>
      <c r="P28" s="20"/>
      <c r="Q28" s="20"/>
      <c r="R28" s="20"/>
      <c r="S28" s="20"/>
      <c r="T28" s="20"/>
      <c r="U28" s="20"/>
      <c r="V28" s="20"/>
      <c r="W28" s="20"/>
      <c r="X28" s="20"/>
      <c r="Y28" s="20"/>
      <c r="Z28" s="20"/>
      <c r="AA28" s="20"/>
    </row>
    <row r="29" spans="1:27" x14ac:dyDescent="0.25">
      <c r="A29" s="25" t="s">
        <v>141</v>
      </c>
      <c r="B29" s="23">
        <f>SUM('Step 3'!B29:Y29)</f>
        <v>1382</v>
      </c>
      <c r="C29" s="23">
        <f>SUM('Step 3'!C29:Z29)</f>
        <v>1363</v>
      </c>
      <c r="D29" s="23">
        <f>SUM('Step 3'!D29:AA29)</f>
        <v>1345</v>
      </c>
      <c r="E29" s="23">
        <f>SUM('Step 3'!E29:AB29)</f>
        <v>1323</v>
      </c>
      <c r="F29" s="23">
        <f>SUM('Step 3'!F29:AC29)</f>
        <v>1311</v>
      </c>
      <c r="G29" s="20"/>
      <c r="H29" s="20"/>
      <c r="I29" s="20"/>
      <c r="J29" s="20"/>
      <c r="K29" s="20"/>
      <c r="L29" s="20"/>
      <c r="M29" s="20"/>
      <c r="N29" s="20"/>
      <c r="O29" s="20"/>
      <c r="P29" s="20"/>
      <c r="Q29" s="20"/>
      <c r="R29" s="20"/>
      <c r="S29" s="20"/>
      <c r="T29" s="20"/>
      <c r="U29" s="20"/>
      <c r="V29" s="20"/>
      <c r="W29" s="20"/>
      <c r="X29" s="20"/>
      <c r="Y29" s="20"/>
      <c r="Z29" s="20"/>
      <c r="AA29" s="20"/>
    </row>
    <row r="30" spans="1:27" x14ac:dyDescent="0.25">
      <c r="A30" s="25" t="s">
        <v>148</v>
      </c>
      <c r="B30" s="23">
        <f>SUM('Step 3'!B30:Y30)</f>
        <v>224</v>
      </c>
      <c r="C30" s="23">
        <f>SUM('Step 3'!C30:Z30)</f>
        <v>219</v>
      </c>
      <c r="D30" s="23">
        <f>SUM('Step 3'!D30:AA30)</f>
        <v>213</v>
      </c>
      <c r="E30" s="23">
        <f>SUM('Step 3'!E30:AB30)</f>
        <v>208</v>
      </c>
      <c r="F30" s="23">
        <f>SUM('Step 3'!F30:AC30)</f>
        <v>207</v>
      </c>
      <c r="G30" s="20"/>
      <c r="H30" s="20"/>
      <c r="I30" s="20"/>
      <c r="J30" s="20"/>
      <c r="K30" s="20"/>
      <c r="L30" s="20"/>
      <c r="M30" s="20"/>
      <c r="N30" s="20"/>
      <c r="O30" s="20"/>
      <c r="P30" s="20"/>
      <c r="Q30" s="20"/>
      <c r="R30" s="20"/>
      <c r="S30" s="20"/>
      <c r="T30" s="20"/>
      <c r="U30" s="20"/>
      <c r="V30" s="20"/>
      <c r="W30" s="20"/>
      <c r="X30" s="20"/>
      <c r="Y30" s="20"/>
      <c r="Z30" s="20"/>
      <c r="AA30" s="20"/>
    </row>
    <row r="31" spans="1:27" x14ac:dyDescent="0.25">
      <c r="A31" s="25" t="s">
        <v>149</v>
      </c>
      <c r="B31" s="23">
        <f>SUM('Step 3'!B31:Y31)</f>
        <v>114</v>
      </c>
      <c r="C31" s="23">
        <f>SUM('Step 3'!C31:Z31)</f>
        <v>112</v>
      </c>
      <c r="D31" s="23">
        <f>SUM('Step 3'!D31:AA31)</f>
        <v>110</v>
      </c>
      <c r="E31" s="23">
        <f>SUM('Step 3'!E31:AB31)</f>
        <v>107</v>
      </c>
      <c r="F31" s="23">
        <f>SUM('Step 3'!F31:AC31)</f>
        <v>105</v>
      </c>
      <c r="G31" s="20"/>
      <c r="H31" s="20"/>
      <c r="I31" s="20"/>
      <c r="J31" s="20"/>
      <c r="K31" s="20"/>
      <c r="L31" s="20"/>
      <c r="M31" s="20"/>
      <c r="N31" s="20"/>
      <c r="O31" s="20"/>
      <c r="P31" s="20"/>
      <c r="Q31" s="20"/>
      <c r="R31" s="20"/>
      <c r="S31" s="20"/>
      <c r="T31" s="20"/>
      <c r="U31" s="20"/>
      <c r="V31" s="20"/>
      <c r="W31" s="20"/>
      <c r="X31" s="20"/>
      <c r="Y31" s="20"/>
      <c r="Z31" s="20"/>
      <c r="AA31" s="20"/>
    </row>
    <row r="32" spans="1:27" x14ac:dyDescent="0.25">
      <c r="A32" s="25" t="s">
        <v>150</v>
      </c>
      <c r="B32" s="23">
        <f>SUM('Step 3'!B32:Y32)</f>
        <v>425</v>
      </c>
      <c r="C32" s="23">
        <f>SUM('Step 3'!C32:Z32)</f>
        <v>414</v>
      </c>
      <c r="D32" s="23">
        <f>SUM('Step 3'!D32:AA32)</f>
        <v>401</v>
      </c>
      <c r="E32" s="23">
        <f>SUM('Step 3'!E32:AB32)</f>
        <v>400</v>
      </c>
      <c r="F32" s="23">
        <f>SUM('Step 3'!F32:AC32)</f>
        <v>395</v>
      </c>
      <c r="G32" s="20"/>
      <c r="H32" s="20"/>
      <c r="I32" s="20"/>
      <c r="J32" s="20"/>
      <c r="K32" s="20"/>
      <c r="L32" s="20"/>
      <c r="M32" s="20"/>
      <c r="N32" s="20"/>
      <c r="O32" s="20"/>
      <c r="P32" s="20"/>
      <c r="Q32" s="20"/>
      <c r="R32" s="20"/>
      <c r="S32" s="20"/>
      <c r="T32" s="20"/>
      <c r="U32" s="20"/>
      <c r="V32" s="20"/>
      <c r="W32" s="20"/>
      <c r="X32" s="20"/>
      <c r="Y32" s="20"/>
      <c r="Z32" s="20"/>
      <c r="AA32" s="20"/>
    </row>
    <row r="33" spans="1:27" x14ac:dyDescent="0.25">
      <c r="A33" s="25" t="s">
        <v>155</v>
      </c>
      <c r="B33" s="23">
        <f>SUM('Step 3'!B33:Y33)</f>
        <v>196</v>
      </c>
      <c r="C33" s="23">
        <f>SUM('Step 3'!C33:Z33)</f>
        <v>197</v>
      </c>
      <c r="D33" s="23">
        <f>SUM('Step 3'!D33:AA33)</f>
        <v>200</v>
      </c>
      <c r="E33" s="23">
        <f>SUM('Step 3'!E33:AB33)</f>
        <v>203</v>
      </c>
      <c r="F33" s="23">
        <f>SUM('Step 3'!F33:AC33)</f>
        <v>197</v>
      </c>
      <c r="G33" s="20"/>
      <c r="H33" s="20"/>
      <c r="I33" s="20"/>
      <c r="J33" s="20"/>
      <c r="K33" s="20"/>
      <c r="L33" s="20"/>
      <c r="M33" s="20"/>
      <c r="N33" s="20"/>
      <c r="O33" s="20"/>
      <c r="P33" s="20"/>
      <c r="Q33" s="20"/>
      <c r="R33" s="20"/>
      <c r="S33" s="20"/>
      <c r="T33" s="20"/>
      <c r="U33" s="20"/>
      <c r="V33" s="20"/>
      <c r="W33" s="20"/>
      <c r="X33" s="20"/>
      <c r="Y33" s="20"/>
      <c r="Z33" s="20"/>
      <c r="AA33" s="20"/>
    </row>
    <row r="34" spans="1:27" x14ac:dyDescent="0.25">
      <c r="A34" s="25" t="s">
        <v>157</v>
      </c>
      <c r="B34" s="23">
        <f>SUM('Step 3'!B34:Y34)</f>
        <v>504</v>
      </c>
      <c r="C34" s="23">
        <f>SUM('Step 3'!C34:Z34)</f>
        <v>509</v>
      </c>
      <c r="D34" s="23">
        <f>SUM('Step 3'!D34:AA34)</f>
        <v>515</v>
      </c>
      <c r="E34" s="23">
        <f>SUM('Step 3'!E34:AB34)</f>
        <v>524</v>
      </c>
      <c r="F34" s="23">
        <f>SUM('Step 3'!F34:AC34)</f>
        <v>536</v>
      </c>
      <c r="G34" s="20"/>
      <c r="H34" s="20"/>
      <c r="I34" s="20"/>
      <c r="J34" s="20"/>
      <c r="K34" s="20"/>
      <c r="L34" s="20"/>
      <c r="M34" s="20"/>
      <c r="N34" s="20"/>
      <c r="O34" s="20"/>
      <c r="P34" s="20"/>
      <c r="Q34" s="20"/>
      <c r="R34" s="20"/>
      <c r="S34" s="20"/>
      <c r="T34" s="20"/>
      <c r="U34" s="20"/>
      <c r="V34" s="20"/>
      <c r="W34" s="20"/>
      <c r="X34" s="20"/>
      <c r="Y34" s="20"/>
      <c r="Z34" s="20"/>
      <c r="AA34" s="20"/>
    </row>
    <row r="35" spans="1:27" x14ac:dyDescent="0.25">
      <c r="A35" s="25" t="s">
        <v>167</v>
      </c>
      <c r="B35" s="23">
        <f>SUM('Step 3'!B35:Y35)</f>
        <v>465</v>
      </c>
      <c r="C35" s="23">
        <f>SUM('Step 3'!C35:Z35)</f>
        <v>466</v>
      </c>
      <c r="D35" s="23">
        <f>SUM('Step 3'!D35:AA35)</f>
        <v>469</v>
      </c>
      <c r="E35" s="23">
        <f>SUM('Step 3'!E35:AB35)</f>
        <v>472</v>
      </c>
      <c r="F35" s="23">
        <f>SUM('Step 3'!F35:AC35)</f>
        <v>476</v>
      </c>
      <c r="G35" s="20"/>
      <c r="H35" s="20"/>
      <c r="I35" s="20"/>
      <c r="J35" s="20"/>
      <c r="K35" s="20"/>
      <c r="L35" s="20"/>
      <c r="M35" s="20"/>
      <c r="N35" s="20"/>
      <c r="O35" s="20"/>
      <c r="P35" s="20"/>
      <c r="Q35" s="20"/>
      <c r="R35" s="20"/>
      <c r="S35" s="20"/>
      <c r="T35" s="20"/>
      <c r="U35" s="20"/>
      <c r="V35" s="20"/>
      <c r="W35" s="20"/>
      <c r="X35" s="20"/>
      <c r="Y35" s="20"/>
      <c r="Z35" s="20"/>
      <c r="AA35" s="20"/>
    </row>
    <row r="36" spans="1:27" x14ac:dyDescent="0.25">
      <c r="A36" s="25" t="s">
        <v>168</v>
      </c>
      <c r="B36" s="23">
        <f>SUM('Step 3'!B36:Y36)</f>
        <v>690</v>
      </c>
      <c r="C36" s="23">
        <f>SUM('Step 3'!C36:Z36)</f>
        <v>685</v>
      </c>
      <c r="D36" s="23">
        <f>SUM('Step 3'!D36:AA36)</f>
        <v>678</v>
      </c>
      <c r="E36" s="23">
        <f>SUM('Step 3'!E36:AB36)</f>
        <v>673</v>
      </c>
      <c r="F36" s="23">
        <f>SUM('Step 3'!F36:AC36)</f>
        <v>663</v>
      </c>
      <c r="G36" s="20"/>
      <c r="H36" s="20"/>
      <c r="I36" s="20"/>
      <c r="J36" s="20"/>
      <c r="K36" s="20"/>
      <c r="L36" s="20"/>
      <c r="M36" s="20"/>
      <c r="N36" s="20"/>
      <c r="O36" s="20"/>
      <c r="P36" s="20"/>
      <c r="Q36" s="20"/>
      <c r="R36" s="20"/>
      <c r="S36" s="20"/>
      <c r="T36" s="20"/>
      <c r="U36" s="20"/>
      <c r="V36" s="20"/>
      <c r="W36" s="20"/>
      <c r="X36" s="20"/>
      <c r="Y36" s="20"/>
      <c r="Z36" s="20"/>
      <c r="AA36" s="20"/>
    </row>
    <row r="37" spans="1:27" x14ac:dyDescent="0.25">
      <c r="A37" s="25" t="s">
        <v>170</v>
      </c>
      <c r="B37" s="23">
        <f>SUM('Step 3'!B37:Y37)</f>
        <v>288</v>
      </c>
      <c r="C37" s="23">
        <f>SUM('Step 3'!C37:Z37)</f>
        <v>286</v>
      </c>
      <c r="D37" s="23">
        <f>SUM('Step 3'!D37:AA37)</f>
        <v>287</v>
      </c>
      <c r="E37" s="23">
        <f>SUM('Step 3'!E37:AB37)</f>
        <v>286</v>
      </c>
      <c r="F37" s="23">
        <f>SUM('Step 3'!F37:AC37)</f>
        <v>288</v>
      </c>
      <c r="G37" s="20"/>
      <c r="H37" s="20"/>
      <c r="I37" s="20"/>
      <c r="J37" s="20"/>
      <c r="K37" s="20"/>
      <c r="L37" s="20"/>
      <c r="M37" s="20"/>
      <c r="N37" s="20"/>
      <c r="O37" s="20"/>
      <c r="P37" s="20"/>
      <c r="Q37" s="20"/>
      <c r="R37" s="20"/>
      <c r="S37" s="20"/>
      <c r="T37" s="20"/>
      <c r="U37" s="20"/>
      <c r="V37" s="20"/>
      <c r="W37" s="20"/>
      <c r="X37" s="20"/>
      <c r="Y37" s="20"/>
      <c r="Z37" s="20"/>
      <c r="AA37" s="20"/>
    </row>
  </sheetData>
  <autoFilter ref="A2:AA37"/>
  <conditionalFormatting sqref="A1:A1048576">
    <cfRule type="duplicateValues" dxfId="0" priority="1"/>
  </conditionalFormatting>
  <hyperlinks>
    <hyperlink ref="A2" r:id="rId1" display="http://download.bls.gov/pub/time.series/l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Option Explaination for Brynne</vt:lpstr>
      <vt:lpstr>Option Explaination</vt:lpstr>
      <vt:lpstr>Summary </vt:lpstr>
      <vt:lpstr>National</vt:lpstr>
      <vt:lpstr>Grouping 3</vt:lpstr>
      <vt:lpstr>Grouping 2</vt:lpstr>
      <vt:lpstr>Grouping 1</vt:lpstr>
      <vt:lpstr>Step 1</vt:lpstr>
      <vt:lpstr>Step 2</vt:lpstr>
      <vt:lpstr>Step 3</vt:lpstr>
      <vt:lpstr>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2017-06-14T18:39:22Z</dcterms:modified>
</cp:coreProperties>
</file>